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кретарь\Desktop\РІШЕННЯ СЕСІЙ РАДИ 8 скликання\21 сесія РІШЕННЯ 20.01.2023\"/>
    </mc:Choice>
  </mc:AlternateContent>
  <xr:revisionPtr revIDLastSave="0" documentId="13_ncr:1_{67C3A484-53BA-4504-879E-9E2DC45C1CC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01.01.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95" i="1" l="1"/>
  <c r="R96" i="1"/>
  <c r="R97" i="1"/>
  <c r="R98" i="1"/>
  <c r="R94" i="1"/>
  <c r="I95" i="1"/>
  <c r="I96" i="1"/>
  <c r="I97" i="1"/>
  <c r="I98" i="1"/>
  <c r="I94" i="1"/>
  <c r="R142" i="1"/>
  <c r="P142" i="1"/>
  <c r="R41" i="1"/>
  <c r="P41" i="1"/>
  <c r="E42" i="1"/>
  <c r="P42" i="1"/>
  <c r="F181" i="1"/>
  <c r="F174" i="1"/>
  <c r="F83" i="1"/>
  <c r="F135" i="1" l="1"/>
  <c r="F111" i="1"/>
  <c r="P77" i="1"/>
  <c r="P78" i="1"/>
  <c r="P79" i="1"/>
  <c r="P80" i="1"/>
  <c r="R77" i="1"/>
  <c r="R78" i="1"/>
  <c r="R79" i="1"/>
  <c r="R80" i="1"/>
  <c r="P76" i="1"/>
  <c r="E105" i="1" l="1"/>
  <c r="E122" i="1"/>
  <c r="Q287" i="1" l="1"/>
  <c r="N287" i="1"/>
  <c r="M287" i="1"/>
  <c r="C287" i="1"/>
  <c r="Q286" i="1"/>
  <c r="O286" i="1"/>
  <c r="N286" i="1"/>
  <c r="M286" i="1"/>
  <c r="J286" i="1"/>
  <c r="H286" i="1"/>
  <c r="C286" i="1"/>
  <c r="Q285" i="1"/>
  <c r="P285" i="1"/>
  <c r="O285" i="1"/>
  <c r="N285" i="1"/>
  <c r="M285" i="1"/>
  <c r="J285" i="1"/>
  <c r="C285" i="1"/>
  <c r="Q284" i="1"/>
  <c r="P284" i="1"/>
  <c r="O284" i="1"/>
  <c r="N284" i="1"/>
  <c r="N288" i="1" s="1"/>
  <c r="M284" i="1"/>
  <c r="J284" i="1"/>
  <c r="H284" i="1"/>
  <c r="C284" i="1"/>
  <c r="M280" i="1"/>
  <c r="C280" i="1"/>
  <c r="E279" i="1"/>
  <c r="G279" i="1" s="1"/>
  <c r="P279" i="1" s="1"/>
  <c r="R279" i="1" s="1"/>
  <c r="S279" i="1" s="1"/>
  <c r="E278" i="1"/>
  <c r="G278" i="1" s="1"/>
  <c r="E277" i="1"/>
  <c r="G277" i="1" s="1"/>
  <c r="G276" i="1"/>
  <c r="P276" i="1" s="1"/>
  <c r="R276" i="1" s="1"/>
  <c r="S276" i="1" s="1"/>
  <c r="E275" i="1"/>
  <c r="G275" i="1" s="1"/>
  <c r="P275" i="1" s="1"/>
  <c r="C274" i="1"/>
  <c r="S273" i="1"/>
  <c r="E273" i="1"/>
  <c r="G273" i="1" s="1"/>
  <c r="K273" i="1" s="1"/>
  <c r="G272" i="1"/>
  <c r="K272" i="1" s="1"/>
  <c r="G271" i="1"/>
  <c r="K271" i="1" s="1"/>
  <c r="G270" i="1"/>
  <c r="K270" i="1" s="1"/>
  <c r="L270" i="1" s="1"/>
  <c r="G269" i="1"/>
  <c r="K269" i="1" s="1"/>
  <c r="L269" i="1" s="1"/>
  <c r="E269" i="1"/>
  <c r="G268" i="1"/>
  <c r="K268" i="1" s="1"/>
  <c r="E267" i="1"/>
  <c r="G266" i="1"/>
  <c r="C265" i="1"/>
  <c r="E264" i="1"/>
  <c r="G264" i="1" s="1"/>
  <c r="P264" i="1" s="1"/>
  <c r="E263" i="1"/>
  <c r="G263" i="1" s="1"/>
  <c r="P263" i="1" s="1"/>
  <c r="P265" i="1" s="1"/>
  <c r="E262" i="1"/>
  <c r="G261" i="1"/>
  <c r="C260" i="1"/>
  <c r="E259" i="1"/>
  <c r="G259" i="1" s="1"/>
  <c r="S258" i="1"/>
  <c r="E258" i="1"/>
  <c r="G257" i="1"/>
  <c r="C256" i="1"/>
  <c r="E255" i="1"/>
  <c r="G255" i="1" s="1"/>
  <c r="P255" i="1" s="1"/>
  <c r="R255" i="1" s="1"/>
  <c r="S255" i="1" s="1"/>
  <c r="E254" i="1"/>
  <c r="S253" i="1"/>
  <c r="E253" i="1"/>
  <c r="G253" i="1" s="1"/>
  <c r="K253" i="1" s="1"/>
  <c r="G252" i="1"/>
  <c r="C251" i="1"/>
  <c r="E250" i="1"/>
  <c r="E251" i="1" s="1"/>
  <c r="S249" i="1"/>
  <c r="F249" i="1"/>
  <c r="F251" i="1" s="1"/>
  <c r="G248" i="1"/>
  <c r="C247" i="1"/>
  <c r="E246" i="1"/>
  <c r="G246" i="1" s="1"/>
  <c r="P246" i="1" s="1"/>
  <c r="R246" i="1" s="1"/>
  <c r="S246" i="1" s="1"/>
  <c r="E245" i="1"/>
  <c r="E244" i="1"/>
  <c r="G243" i="1"/>
  <c r="C242" i="1"/>
  <c r="E241" i="1"/>
  <c r="E240" i="1"/>
  <c r="E242" i="1" s="1"/>
  <c r="S239" i="1"/>
  <c r="F239" i="1"/>
  <c r="G239" i="1" s="1"/>
  <c r="K239" i="1" s="1"/>
  <c r="G238" i="1"/>
  <c r="C237" i="1"/>
  <c r="G236" i="1"/>
  <c r="P236" i="1" s="1"/>
  <c r="R236" i="1" s="1"/>
  <c r="S236" i="1" s="1"/>
  <c r="E235" i="1"/>
  <c r="E234" i="1"/>
  <c r="F234" i="1" s="1"/>
  <c r="F237" i="1" s="1"/>
  <c r="S233" i="1"/>
  <c r="G233" i="1"/>
  <c r="C232" i="1"/>
  <c r="E231" i="1"/>
  <c r="S230" i="1"/>
  <c r="F230" i="1"/>
  <c r="G230" i="1" s="1"/>
  <c r="K230" i="1" s="1"/>
  <c r="S229" i="1"/>
  <c r="G229" i="1"/>
  <c r="C228" i="1"/>
  <c r="G227" i="1"/>
  <c r="P227" i="1" s="1"/>
  <c r="R227" i="1" s="1"/>
  <c r="S227" i="1" s="1"/>
  <c r="E226" i="1"/>
  <c r="G226" i="1" s="1"/>
  <c r="P226" i="1" s="1"/>
  <c r="R226" i="1" s="1"/>
  <c r="S226" i="1" s="1"/>
  <c r="E225" i="1"/>
  <c r="G224" i="1"/>
  <c r="K224" i="1" s="1"/>
  <c r="S223" i="1"/>
  <c r="G223" i="1"/>
  <c r="K223" i="1" s="1"/>
  <c r="F223" i="1"/>
  <c r="F228" i="1" s="1"/>
  <c r="G222" i="1"/>
  <c r="G221" i="1"/>
  <c r="M220" i="1"/>
  <c r="C220" i="1"/>
  <c r="G219" i="1"/>
  <c r="E218" i="1"/>
  <c r="E220" i="1" s="1"/>
  <c r="F217" i="1"/>
  <c r="F220" i="1" s="1"/>
  <c r="G216" i="1"/>
  <c r="O215" i="1"/>
  <c r="E215" i="1"/>
  <c r="C215" i="1"/>
  <c r="G214" i="1"/>
  <c r="P214" i="1" s="1"/>
  <c r="R214" i="1" s="1"/>
  <c r="S214" i="1" s="1"/>
  <c r="G213" i="1"/>
  <c r="P213" i="1" s="1"/>
  <c r="G212" i="1"/>
  <c r="P212" i="1" s="1"/>
  <c r="R212" i="1" s="1"/>
  <c r="E211" i="1"/>
  <c r="G211" i="1" s="1"/>
  <c r="P211" i="1" s="1"/>
  <c r="R211" i="1" s="1"/>
  <c r="S211" i="1" s="1"/>
  <c r="G210" i="1"/>
  <c r="F209" i="1"/>
  <c r="G209" i="1" s="1"/>
  <c r="G208" i="1"/>
  <c r="K208" i="1" s="1"/>
  <c r="L208" i="1" s="1"/>
  <c r="G207" i="1"/>
  <c r="K207" i="1" s="1"/>
  <c r="L207" i="1" s="1"/>
  <c r="G206" i="1"/>
  <c r="K206" i="1" s="1"/>
  <c r="L206" i="1" s="1"/>
  <c r="G205" i="1"/>
  <c r="G204" i="1"/>
  <c r="K204" i="1" s="1"/>
  <c r="L204" i="1" s="1"/>
  <c r="R204" i="1" s="1"/>
  <c r="F203" i="1"/>
  <c r="G203" i="1" s="1"/>
  <c r="G202" i="1"/>
  <c r="O201" i="1"/>
  <c r="C201" i="1"/>
  <c r="E200" i="1"/>
  <c r="G200" i="1" s="1"/>
  <c r="P199" i="1"/>
  <c r="R199" i="1" s="1"/>
  <c r="S199" i="1" s="1"/>
  <c r="E199" i="1"/>
  <c r="E198" i="1"/>
  <c r="E197" i="1"/>
  <c r="G196" i="1"/>
  <c r="K196" i="1" s="1"/>
  <c r="F195" i="1"/>
  <c r="F201" i="1" s="1"/>
  <c r="G194" i="1"/>
  <c r="O193" i="1"/>
  <c r="M193" i="1"/>
  <c r="C193" i="1"/>
  <c r="G192" i="1"/>
  <c r="P192" i="1" s="1"/>
  <c r="G191" i="1"/>
  <c r="G190" i="1"/>
  <c r="G189" i="1"/>
  <c r="G188" i="1"/>
  <c r="I188" i="1" s="1"/>
  <c r="I193" i="1" s="1"/>
  <c r="F187" i="1"/>
  <c r="G187" i="1" s="1"/>
  <c r="G186" i="1"/>
  <c r="L186" i="1" s="1"/>
  <c r="R186" i="1" s="1"/>
  <c r="S186" i="1" s="1"/>
  <c r="G185" i="1"/>
  <c r="E184" i="1"/>
  <c r="E193" i="1" s="1"/>
  <c r="G183" i="1"/>
  <c r="K183" i="1" s="1"/>
  <c r="G182" i="1"/>
  <c r="K182" i="1" s="1"/>
  <c r="F193" i="1"/>
  <c r="G180" i="1"/>
  <c r="O179" i="1"/>
  <c r="M179" i="1"/>
  <c r="E179" i="1"/>
  <c r="C179" i="1"/>
  <c r="G178" i="1"/>
  <c r="I178" i="1" s="1"/>
  <c r="I179" i="1" s="1"/>
  <c r="G177" i="1"/>
  <c r="G176" i="1"/>
  <c r="G175" i="1"/>
  <c r="G174" i="1"/>
  <c r="G173" i="1"/>
  <c r="C172" i="1"/>
  <c r="E171" i="1"/>
  <c r="E172" i="1" s="1"/>
  <c r="G172" i="1" s="1"/>
  <c r="G170" i="1"/>
  <c r="G169" i="1"/>
  <c r="G168" i="1"/>
  <c r="I168" i="1" s="1"/>
  <c r="I172" i="1" s="1"/>
  <c r="G167" i="1"/>
  <c r="K167" i="1" s="1"/>
  <c r="G166" i="1"/>
  <c r="G165" i="1"/>
  <c r="K165" i="1" s="1"/>
  <c r="F165" i="1"/>
  <c r="F172" i="1" s="1"/>
  <c r="G164" i="1"/>
  <c r="O163" i="1"/>
  <c r="M163" i="1"/>
  <c r="E163" i="1"/>
  <c r="C163" i="1"/>
  <c r="G162" i="1"/>
  <c r="P162" i="1" s="1"/>
  <c r="I161" i="1"/>
  <c r="G161" i="1"/>
  <c r="P161" i="1" s="1"/>
  <c r="G160" i="1"/>
  <c r="I160" i="1" s="1"/>
  <c r="G159" i="1"/>
  <c r="K159" i="1" s="1"/>
  <c r="G158" i="1"/>
  <c r="K158" i="1" s="1"/>
  <c r="L158" i="1" s="1"/>
  <c r="G157" i="1"/>
  <c r="K157" i="1" s="1"/>
  <c r="L157" i="1" s="1"/>
  <c r="G156" i="1"/>
  <c r="K156" i="1" s="1"/>
  <c r="G155" i="1"/>
  <c r="G154" i="1"/>
  <c r="K154" i="1" s="1"/>
  <c r="G153" i="1"/>
  <c r="I153" i="1" s="1"/>
  <c r="F152" i="1"/>
  <c r="G152" i="1" s="1"/>
  <c r="G151" i="1"/>
  <c r="K151" i="1" s="1"/>
  <c r="G150" i="1"/>
  <c r="K150" i="1" s="1"/>
  <c r="G149" i="1"/>
  <c r="G148" i="1"/>
  <c r="K148" i="1" s="1"/>
  <c r="K147" i="1"/>
  <c r="G147" i="1"/>
  <c r="F146" i="1"/>
  <c r="G146" i="1" s="1"/>
  <c r="K146" i="1" s="1"/>
  <c r="E143" i="1"/>
  <c r="C143" i="1"/>
  <c r="F142" i="1"/>
  <c r="G142" i="1" s="1"/>
  <c r="I142" i="1" s="1"/>
  <c r="F141" i="1"/>
  <c r="G141" i="1" s="1"/>
  <c r="I141" i="1" s="1"/>
  <c r="F140" i="1"/>
  <c r="G140" i="1" s="1"/>
  <c r="F139" i="1"/>
  <c r="G139" i="1" s="1"/>
  <c r="G138" i="1"/>
  <c r="Q137" i="1"/>
  <c r="S136" i="1"/>
  <c r="G136" i="1"/>
  <c r="P136" i="1" s="1"/>
  <c r="P137" i="1" s="1"/>
  <c r="E135" i="1"/>
  <c r="E137" i="1" s="1"/>
  <c r="F134" i="1"/>
  <c r="F137" i="1" s="1"/>
  <c r="C132" i="1"/>
  <c r="G131" i="1"/>
  <c r="P131" i="1" s="1"/>
  <c r="R131" i="1" s="1"/>
  <c r="G130" i="1"/>
  <c r="I130" i="1" s="1"/>
  <c r="G129" i="1"/>
  <c r="G128" i="1"/>
  <c r="G127" i="1"/>
  <c r="I127" i="1" s="1"/>
  <c r="G126" i="1"/>
  <c r="I126" i="1" s="1"/>
  <c r="G125" i="1"/>
  <c r="P125" i="1" s="1"/>
  <c r="F124" i="1"/>
  <c r="G124" i="1" s="1"/>
  <c r="F123" i="1"/>
  <c r="G123" i="1" s="1"/>
  <c r="G122" i="1"/>
  <c r="F121" i="1"/>
  <c r="G121" i="1" s="1"/>
  <c r="K121" i="1" s="1"/>
  <c r="L121" i="1" s="1"/>
  <c r="E120" i="1"/>
  <c r="G120" i="1" s="1"/>
  <c r="L120" i="1" s="1"/>
  <c r="G119" i="1"/>
  <c r="K119" i="1" s="1"/>
  <c r="G118" i="1"/>
  <c r="G117" i="1"/>
  <c r="G116" i="1"/>
  <c r="K116" i="1" s="1"/>
  <c r="F115" i="1"/>
  <c r="G115" i="1" s="1"/>
  <c r="K115" i="1" s="1"/>
  <c r="G114" i="1"/>
  <c r="G113" i="1"/>
  <c r="K113" i="1" s="1"/>
  <c r="F113" i="1"/>
  <c r="L112" i="1"/>
  <c r="R112" i="1" s="1"/>
  <c r="S112" i="1" s="1"/>
  <c r="G112" i="1"/>
  <c r="K112" i="1" s="1"/>
  <c r="G111" i="1"/>
  <c r="E111" i="1"/>
  <c r="E110" i="1"/>
  <c r="G109" i="1"/>
  <c r="K109" i="1" s="1"/>
  <c r="K108" i="1"/>
  <c r="G108" i="1"/>
  <c r="L107" i="1"/>
  <c r="R107" i="1" s="1"/>
  <c r="S107" i="1" s="1"/>
  <c r="G107" i="1"/>
  <c r="K107" i="1" s="1"/>
  <c r="G106" i="1"/>
  <c r="F106" i="1"/>
  <c r="G105" i="1"/>
  <c r="F104" i="1"/>
  <c r="G104" i="1" s="1"/>
  <c r="K104" i="1" s="1"/>
  <c r="G103" i="1"/>
  <c r="I102" i="1"/>
  <c r="C102" i="1"/>
  <c r="R101" i="1"/>
  <c r="S101" i="1" s="1"/>
  <c r="G101" i="1"/>
  <c r="G100" i="1"/>
  <c r="P100" i="1" s="1"/>
  <c r="R100" i="1" s="1"/>
  <c r="S100" i="1" s="1"/>
  <c r="G99" i="1"/>
  <c r="P99" i="1" s="1"/>
  <c r="R99" i="1" s="1"/>
  <c r="S99" i="1" s="1"/>
  <c r="P98" i="1"/>
  <c r="S98" i="1" s="1"/>
  <c r="G98" i="1"/>
  <c r="P97" i="1"/>
  <c r="S97" i="1" s="1"/>
  <c r="G97" i="1"/>
  <c r="G96" i="1"/>
  <c r="P96" i="1" s="1"/>
  <c r="S96" i="1" s="1"/>
  <c r="G95" i="1"/>
  <c r="P95" i="1" s="1"/>
  <c r="S95" i="1" s="1"/>
  <c r="P94" i="1"/>
  <c r="S94" i="1" s="1"/>
  <c r="G94" i="1"/>
  <c r="L93" i="1"/>
  <c r="R93" i="1" s="1"/>
  <c r="S93" i="1" s="1"/>
  <c r="G93" i="1"/>
  <c r="K93" i="1" s="1"/>
  <c r="G92" i="1"/>
  <c r="G91" i="1"/>
  <c r="K91" i="1" s="1"/>
  <c r="K90" i="1"/>
  <c r="L90" i="1" s="1"/>
  <c r="G90" i="1"/>
  <c r="L89" i="1"/>
  <c r="R89" i="1" s="1"/>
  <c r="S89" i="1" s="1"/>
  <c r="G89" i="1"/>
  <c r="K89" i="1" s="1"/>
  <c r="G88" i="1"/>
  <c r="G87" i="1"/>
  <c r="K87" i="1" s="1"/>
  <c r="F86" i="1"/>
  <c r="G86" i="1" s="1"/>
  <c r="G85" i="1"/>
  <c r="G84" i="1"/>
  <c r="K84" i="1" s="1"/>
  <c r="E84" i="1"/>
  <c r="E102" i="1" s="1"/>
  <c r="G83" i="1"/>
  <c r="K83" i="1" s="1"/>
  <c r="G82" i="1"/>
  <c r="C81" i="1"/>
  <c r="F80" i="1"/>
  <c r="G80" i="1" s="1"/>
  <c r="I80" i="1" s="1"/>
  <c r="F79" i="1"/>
  <c r="G79" i="1" s="1"/>
  <c r="I79" i="1" s="1"/>
  <c r="F78" i="1"/>
  <c r="G78" i="1" s="1"/>
  <c r="I78" i="1" s="1"/>
  <c r="F77" i="1"/>
  <c r="G77" i="1" s="1"/>
  <c r="I77" i="1" s="1"/>
  <c r="F76" i="1"/>
  <c r="F75" i="1"/>
  <c r="G75" i="1" s="1"/>
  <c r="K75" i="1" s="1"/>
  <c r="F74" i="1"/>
  <c r="G74" i="1" s="1"/>
  <c r="K74" i="1" s="1"/>
  <c r="F73" i="1"/>
  <c r="G73" i="1" s="1"/>
  <c r="F72" i="1"/>
  <c r="G72" i="1" s="1"/>
  <c r="K72" i="1" s="1"/>
  <c r="F71" i="1"/>
  <c r="G71" i="1" s="1"/>
  <c r="K71" i="1" s="1"/>
  <c r="E70" i="1"/>
  <c r="E69" i="1"/>
  <c r="G68" i="1"/>
  <c r="C67" i="1"/>
  <c r="G66" i="1"/>
  <c r="P66" i="1" s="1"/>
  <c r="R66" i="1" s="1"/>
  <c r="S66" i="1" s="1"/>
  <c r="G65" i="1"/>
  <c r="P65" i="1" s="1"/>
  <c r="G64" i="1"/>
  <c r="G63" i="1"/>
  <c r="P63" i="1" s="1"/>
  <c r="I62" i="1"/>
  <c r="G62" i="1"/>
  <c r="P62" i="1" s="1"/>
  <c r="G61" i="1"/>
  <c r="I61" i="1" s="1"/>
  <c r="G60" i="1"/>
  <c r="K59" i="1"/>
  <c r="G59" i="1"/>
  <c r="I59" i="1" s="1"/>
  <c r="G58" i="1"/>
  <c r="G57" i="1"/>
  <c r="K57" i="1" s="1"/>
  <c r="G56" i="1"/>
  <c r="G55" i="1"/>
  <c r="I55" i="1" s="1"/>
  <c r="G54" i="1"/>
  <c r="F53" i="1"/>
  <c r="G53" i="1" s="1"/>
  <c r="K53" i="1" s="1"/>
  <c r="E52" i="1"/>
  <c r="G52" i="1" s="1"/>
  <c r="F51" i="1"/>
  <c r="F67" i="1" s="1"/>
  <c r="S48" i="1"/>
  <c r="C48" i="1"/>
  <c r="G47" i="1"/>
  <c r="P47" i="1" s="1"/>
  <c r="R47" i="1" s="1"/>
  <c r="G46" i="1"/>
  <c r="P46" i="1" s="1"/>
  <c r="G45" i="1"/>
  <c r="P45" i="1" s="1"/>
  <c r="G44" i="1"/>
  <c r="P44" i="1" s="1"/>
  <c r="G43" i="1"/>
  <c r="F42" i="1"/>
  <c r="F41" i="1"/>
  <c r="G41" i="1" s="1"/>
  <c r="G40" i="1"/>
  <c r="P40" i="1" s="1"/>
  <c r="G39" i="1"/>
  <c r="P39" i="1" s="1"/>
  <c r="P38" i="1"/>
  <c r="R38" i="1" s="1"/>
  <c r="G38" i="1"/>
  <c r="E36" i="1"/>
  <c r="C36" i="1"/>
  <c r="G35" i="1"/>
  <c r="E35" i="1"/>
  <c r="P34" i="1"/>
  <c r="G34" i="1"/>
  <c r="I34" i="1" s="1"/>
  <c r="I33" i="1"/>
  <c r="G33" i="1"/>
  <c r="P33" i="1" s="1"/>
  <c r="P32" i="1"/>
  <c r="G32" i="1"/>
  <c r="G31" i="1"/>
  <c r="P31" i="1" s="1"/>
  <c r="G30" i="1"/>
  <c r="P30" i="1" s="1"/>
  <c r="P28" i="1"/>
  <c r="N28" i="1"/>
  <c r="N281" i="1" s="1"/>
  <c r="M28" i="1"/>
  <c r="J28" i="1"/>
  <c r="C28" i="1"/>
  <c r="G27" i="1"/>
  <c r="H27" i="1" s="1"/>
  <c r="G26" i="1"/>
  <c r="H26" i="1" s="1"/>
  <c r="O26" i="1" s="1"/>
  <c r="G25" i="1"/>
  <c r="H25" i="1" s="1"/>
  <c r="E24" i="1"/>
  <c r="G24" i="1" s="1"/>
  <c r="G23" i="1"/>
  <c r="H23" i="1" s="1"/>
  <c r="G22" i="1"/>
  <c r="H22" i="1" s="1"/>
  <c r="G21" i="1"/>
  <c r="G20" i="1"/>
  <c r="E19" i="1"/>
  <c r="G19" i="1" s="1"/>
  <c r="R19" i="1" s="1"/>
  <c r="S19" i="1" s="1"/>
  <c r="G18" i="1"/>
  <c r="K18" i="1" s="1"/>
  <c r="K28" i="1" s="1"/>
  <c r="E17" i="1"/>
  <c r="G17" i="1" s="1"/>
  <c r="E16" i="1"/>
  <c r="R16" i="1" s="1"/>
  <c r="S16" i="1" s="1"/>
  <c r="R15" i="1"/>
  <c r="M288" i="1" l="1"/>
  <c r="R17" i="1"/>
  <c r="S17" i="1" s="1"/>
  <c r="K55" i="1"/>
  <c r="R125" i="1"/>
  <c r="S125" i="1" s="1"/>
  <c r="P127" i="1"/>
  <c r="R127" i="1" s="1"/>
  <c r="S127" i="1" s="1"/>
  <c r="P130" i="1"/>
  <c r="R130" i="1" s="1"/>
  <c r="S130" i="1" s="1"/>
  <c r="G134" i="1"/>
  <c r="K205" i="1"/>
  <c r="L205" i="1" s="1"/>
  <c r="R205" i="1" s="1"/>
  <c r="S205" i="1" s="1"/>
  <c r="G218" i="1"/>
  <c r="K218" i="1" s="1"/>
  <c r="K220" i="1" s="1"/>
  <c r="G251" i="1"/>
  <c r="R213" i="1"/>
  <c r="S213" i="1" s="1"/>
  <c r="L118" i="1"/>
  <c r="E201" i="1"/>
  <c r="C288" i="1"/>
  <c r="F102" i="1"/>
  <c r="G102" i="1" s="1"/>
  <c r="R44" i="1"/>
  <c r="R65" i="1"/>
  <c r="S65" i="1" s="1"/>
  <c r="L108" i="1"/>
  <c r="K118" i="1"/>
  <c r="P126" i="1"/>
  <c r="R126" i="1" s="1"/>
  <c r="S126" i="1" s="1"/>
  <c r="K153" i="1"/>
  <c r="L153" i="1" s="1"/>
  <c r="L156" i="1"/>
  <c r="I224" i="1"/>
  <c r="F232" i="1"/>
  <c r="G234" i="1"/>
  <c r="L253" i="1"/>
  <c r="L256" i="1" s="1"/>
  <c r="K256" i="1"/>
  <c r="K52" i="1"/>
  <c r="L52" i="1" s="1"/>
  <c r="R52" i="1" s="1"/>
  <c r="S52" i="1" s="1"/>
  <c r="P36" i="1"/>
  <c r="R30" i="1"/>
  <c r="S30" i="1" s="1"/>
  <c r="M281" i="1"/>
  <c r="J31" i="1"/>
  <c r="R46" i="1"/>
  <c r="G51" i="1"/>
  <c r="I57" i="1"/>
  <c r="L57" i="1" s="1"/>
  <c r="P61" i="1"/>
  <c r="R61" i="1" s="1"/>
  <c r="S61" i="1" s="1"/>
  <c r="L74" i="1"/>
  <c r="L104" i="1"/>
  <c r="I163" i="1"/>
  <c r="G184" i="1"/>
  <c r="K184" i="1" s="1"/>
  <c r="F215" i="1"/>
  <c r="G215" i="1" s="1"/>
  <c r="F242" i="1"/>
  <c r="E260" i="1"/>
  <c r="I263" i="1"/>
  <c r="I265" i="1" s="1"/>
  <c r="L268" i="1"/>
  <c r="R268" i="1" s="1"/>
  <c r="S268" i="1" s="1"/>
  <c r="O25" i="1"/>
  <c r="R25" i="1" s="1"/>
  <c r="S25" i="1" s="1"/>
  <c r="R31" i="1"/>
  <c r="S31" i="1" s="1"/>
  <c r="R39" i="1"/>
  <c r="P43" i="1"/>
  <c r="R43" i="1" s="1"/>
  <c r="S78" i="1"/>
  <c r="L83" i="1"/>
  <c r="R83" i="1" s="1"/>
  <c r="S83" i="1" s="1"/>
  <c r="K105" i="1"/>
  <c r="L105" i="1" s="1"/>
  <c r="R105" i="1" s="1"/>
  <c r="S105" i="1" s="1"/>
  <c r="L167" i="1"/>
  <c r="R167" i="1" s="1"/>
  <c r="S167" i="1" s="1"/>
  <c r="G171" i="1"/>
  <c r="G195" i="1"/>
  <c r="G250" i="1"/>
  <c r="P250" i="1" s="1"/>
  <c r="P251" i="1" s="1"/>
  <c r="P102" i="1"/>
  <c r="G242" i="1"/>
  <c r="F179" i="1"/>
  <c r="P160" i="1"/>
  <c r="P163" i="1" s="1"/>
  <c r="J32" i="1"/>
  <c r="R32" i="1" s="1"/>
  <c r="S32" i="1" s="1"/>
  <c r="P143" i="1"/>
  <c r="L161" i="1"/>
  <c r="P178" i="1"/>
  <c r="R178" i="1" s="1"/>
  <c r="S178" i="1" s="1"/>
  <c r="L196" i="1"/>
  <c r="R196" i="1" s="1"/>
  <c r="S196" i="1" s="1"/>
  <c r="G217" i="1"/>
  <c r="L217" i="1" s="1"/>
  <c r="G240" i="1"/>
  <c r="E228" i="1"/>
  <c r="G228" i="1" s="1"/>
  <c r="E274" i="1"/>
  <c r="G274" i="1" s="1"/>
  <c r="C281" i="1"/>
  <c r="I63" i="1"/>
  <c r="R63" i="1" s="1"/>
  <c r="S63" i="1" s="1"/>
  <c r="R156" i="1"/>
  <c r="S156" i="1" s="1"/>
  <c r="R162" i="1"/>
  <c r="S162" i="1" s="1"/>
  <c r="P168" i="1"/>
  <c r="R168" i="1" s="1"/>
  <c r="S168" i="1" s="1"/>
  <c r="G197" i="1"/>
  <c r="K197" i="1" s="1"/>
  <c r="G225" i="1"/>
  <c r="G267" i="1"/>
  <c r="K152" i="1"/>
  <c r="L152" i="1" s="1"/>
  <c r="R152" i="1" s="1"/>
  <c r="S152" i="1" s="1"/>
  <c r="H24" i="1"/>
  <c r="O24" i="1" s="1"/>
  <c r="R24" i="1" s="1"/>
  <c r="S24" i="1" s="1"/>
  <c r="R22" i="1"/>
  <c r="S22" i="1" s="1"/>
  <c r="O22" i="1"/>
  <c r="F287" i="1"/>
  <c r="E48" i="1"/>
  <c r="G42" i="1"/>
  <c r="K58" i="1"/>
  <c r="I58" i="1"/>
  <c r="L59" i="1"/>
  <c r="R59" i="1" s="1"/>
  <c r="S59" i="1" s="1"/>
  <c r="L75" i="1"/>
  <c r="R75" i="1" s="1"/>
  <c r="S75" i="1" s="1"/>
  <c r="L87" i="1"/>
  <c r="R87" i="1" s="1"/>
  <c r="S87" i="1" s="1"/>
  <c r="L91" i="1"/>
  <c r="R91" i="1" s="1"/>
  <c r="S91" i="1" s="1"/>
  <c r="L109" i="1"/>
  <c r="R109" i="1" s="1"/>
  <c r="S109" i="1" s="1"/>
  <c r="L119" i="1"/>
  <c r="R119" i="1" s="1"/>
  <c r="S119" i="1" s="1"/>
  <c r="R120" i="1"/>
  <c r="S120" i="1" s="1"/>
  <c r="P129" i="1"/>
  <c r="I129" i="1"/>
  <c r="R157" i="1"/>
  <c r="S157" i="1" s="1"/>
  <c r="R161" i="1"/>
  <c r="S161" i="1" s="1"/>
  <c r="G181" i="1"/>
  <c r="L183" i="1"/>
  <c r="R183" i="1" s="1"/>
  <c r="K228" i="1"/>
  <c r="L223" i="1"/>
  <c r="R26" i="1"/>
  <c r="S26" i="1" s="1"/>
  <c r="O27" i="1"/>
  <c r="R27" i="1" s="1"/>
  <c r="S27" i="1" s="1"/>
  <c r="K56" i="1"/>
  <c r="I56" i="1"/>
  <c r="L56" i="1" s="1"/>
  <c r="R56" i="1" s="1"/>
  <c r="S56" i="1" s="1"/>
  <c r="R217" i="1"/>
  <c r="S15" i="1"/>
  <c r="H20" i="1"/>
  <c r="O23" i="1"/>
  <c r="R23" i="1" s="1"/>
  <c r="S23" i="1" s="1"/>
  <c r="E287" i="1"/>
  <c r="H21" i="1"/>
  <c r="E28" i="1"/>
  <c r="E81" i="1"/>
  <c r="K114" i="1"/>
  <c r="L114" i="1" s="1"/>
  <c r="R114" i="1" s="1"/>
  <c r="S114" i="1" s="1"/>
  <c r="K122" i="1"/>
  <c r="K124" i="1"/>
  <c r="L124" i="1" s="1"/>
  <c r="R124" i="1" s="1"/>
  <c r="S124" i="1" s="1"/>
  <c r="P128" i="1"/>
  <c r="I139" i="1"/>
  <c r="L140" i="1"/>
  <c r="L287" i="1" s="1"/>
  <c r="K140" i="1"/>
  <c r="K287" i="1" s="1"/>
  <c r="F143" i="1"/>
  <c r="G143" i="1" s="1"/>
  <c r="K155" i="1"/>
  <c r="L155" i="1" s="1"/>
  <c r="R155" i="1" s="1"/>
  <c r="S155" i="1" s="1"/>
  <c r="P171" i="1"/>
  <c r="R171" i="1" s="1"/>
  <c r="S171" i="1" s="1"/>
  <c r="P179" i="1"/>
  <c r="K203" i="1"/>
  <c r="K215" i="1" s="1"/>
  <c r="P210" i="1"/>
  <c r="P215" i="1" s="1"/>
  <c r="I210" i="1"/>
  <c r="I215" i="1" s="1"/>
  <c r="G16" i="1"/>
  <c r="H18" i="1"/>
  <c r="G36" i="1"/>
  <c r="R33" i="1"/>
  <c r="S33" i="1" s="1"/>
  <c r="R34" i="1"/>
  <c r="S34" i="1" s="1"/>
  <c r="K35" i="1"/>
  <c r="K36" i="1" s="1"/>
  <c r="R40" i="1"/>
  <c r="J41" i="1"/>
  <c r="J48" i="1" s="1"/>
  <c r="R45" i="1"/>
  <c r="E284" i="1"/>
  <c r="E67" i="1"/>
  <c r="G67" i="1" s="1"/>
  <c r="K54" i="1"/>
  <c r="I54" i="1"/>
  <c r="L55" i="1"/>
  <c r="R55" i="1" s="1"/>
  <c r="S55" i="1" s="1"/>
  <c r="R62" i="1"/>
  <c r="S62" i="1" s="1"/>
  <c r="F69" i="1"/>
  <c r="G69" i="1" s="1"/>
  <c r="F70" i="1"/>
  <c r="G70" i="1" s="1"/>
  <c r="L71" i="1"/>
  <c r="R71" i="1" s="1"/>
  <c r="S71" i="1" s="1"/>
  <c r="L72" i="1"/>
  <c r="K73" i="1"/>
  <c r="L73" i="1" s="1"/>
  <c r="R74" i="1"/>
  <c r="S74" i="1" s="1"/>
  <c r="S79" i="1"/>
  <c r="K85" i="1"/>
  <c r="L85" i="1" s="1"/>
  <c r="K86" i="1"/>
  <c r="R90" i="1"/>
  <c r="S90" i="1" s="1"/>
  <c r="R104" i="1"/>
  <c r="R108" i="1"/>
  <c r="S108" i="1" s="1"/>
  <c r="L113" i="1"/>
  <c r="R113" i="1" s="1"/>
  <c r="S113" i="1" s="1"/>
  <c r="L115" i="1"/>
  <c r="R115" i="1" s="1"/>
  <c r="S115" i="1" s="1"/>
  <c r="K117" i="1"/>
  <c r="I117" i="1"/>
  <c r="R118" i="1"/>
  <c r="S118" i="1" s="1"/>
  <c r="R121" i="1"/>
  <c r="S121" i="1" s="1"/>
  <c r="I122" i="1"/>
  <c r="K123" i="1"/>
  <c r="I128" i="1"/>
  <c r="K139" i="1"/>
  <c r="K141" i="1"/>
  <c r="S142" i="1"/>
  <c r="L146" i="1"/>
  <c r="R146" i="1" s="1"/>
  <c r="L147" i="1"/>
  <c r="R147" i="1" s="1"/>
  <c r="S147" i="1" s="1"/>
  <c r="K149" i="1"/>
  <c r="L149" i="1" s="1"/>
  <c r="R149" i="1" s="1"/>
  <c r="S149" i="1" s="1"/>
  <c r="L150" i="1"/>
  <c r="R150" i="1" s="1"/>
  <c r="S150" i="1" s="1"/>
  <c r="L151" i="1"/>
  <c r="R151" i="1" s="1"/>
  <c r="S151" i="1" s="1"/>
  <c r="R154" i="1"/>
  <c r="S154" i="1" s="1"/>
  <c r="L154" i="1"/>
  <c r="F163" i="1"/>
  <c r="G163" i="1" s="1"/>
  <c r="P169" i="1"/>
  <c r="K174" i="1"/>
  <c r="K177" i="1"/>
  <c r="L177" i="1" s="1"/>
  <c r="R177" i="1" s="1"/>
  <c r="S177" i="1" s="1"/>
  <c r="S179" i="1" s="1"/>
  <c r="L182" i="1"/>
  <c r="R182" i="1" s="1"/>
  <c r="S182" i="1" s="1"/>
  <c r="J287" i="1"/>
  <c r="L35" i="1"/>
  <c r="L36" i="1" s="1"/>
  <c r="I36" i="1"/>
  <c r="F48" i="1"/>
  <c r="L53" i="1"/>
  <c r="R53" i="1" s="1"/>
  <c r="S53" i="1" s="1"/>
  <c r="P60" i="1"/>
  <c r="I60" i="1"/>
  <c r="P64" i="1"/>
  <c r="I64" i="1"/>
  <c r="R72" i="1"/>
  <c r="S72" i="1" s="1"/>
  <c r="F286" i="1"/>
  <c r="G76" i="1"/>
  <c r="S77" i="1"/>
  <c r="S80" i="1"/>
  <c r="L84" i="1"/>
  <c r="L86" i="1"/>
  <c r="R86" i="1" s="1"/>
  <c r="S86" i="1" s="1"/>
  <c r="L88" i="1"/>
  <c r="K88" i="1"/>
  <c r="K92" i="1"/>
  <c r="K106" i="1"/>
  <c r="E132" i="1"/>
  <c r="F110" i="1"/>
  <c r="F132" i="1" s="1"/>
  <c r="K111" i="1"/>
  <c r="L116" i="1"/>
  <c r="R116" i="1" s="1"/>
  <c r="S116" i="1" s="1"/>
  <c r="L123" i="1"/>
  <c r="K134" i="1"/>
  <c r="L134" i="1" s="1"/>
  <c r="L148" i="1"/>
  <c r="R148" i="1" s="1"/>
  <c r="S148" i="1" s="1"/>
  <c r="K175" i="1"/>
  <c r="L175" i="1" s="1"/>
  <c r="K187" i="1"/>
  <c r="L187" i="1" s="1"/>
  <c r="R187" i="1" s="1"/>
  <c r="S187" i="1" s="1"/>
  <c r="P190" i="1"/>
  <c r="R190" i="1" s="1"/>
  <c r="S190" i="1" s="1"/>
  <c r="G201" i="1"/>
  <c r="K234" i="1"/>
  <c r="K237" i="1" s="1"/>
  <c r="G241" i="1"/>
  <c r="P241" i="1" s="1"/>
  <c r="L272" i="1"/>
  <c r="R272" i="1" s="1"/>
  <c r="S272" i="1" s="1"/>
  <c r="P278" i="1"/>
  <c r="R278" i="1" s="1"/>
  <c r="S278" i="1" s="1"/>
  <c r="E280" i="1"/>
  <c r="G280" i="1" s="1"/>
  <c r="R208" i="1"/>
  <c r="G235" i="1"/>
  <c r="E237" i="1"/>
  <c r="G237" i="1" s="1"/>
  <c r="I250" i="1"/>
  <c r="I251" i="1" s="1"/>
  <c r="R153" i="1"/>
  <c r="S153" i="1" s="1"/>
  <c r="K166" i="1"/>
  <c r="K172" i="1" s="1"/>
  <c r="L176" i="1"/>
  <c r="R176" i="1" s="1"/>
  <c r="K176" i="1"/>
  <c r="K185" i="1"/>
  <c r="P189" i="1"/>
  <c r="R189" i="1" s="1"/>
  <c r="S189" i="1" s="1"/>
  <c r="P191" i="1"/>
  <c r="R191" i="1" s="1"/>
  <c r="G193" i="1"/>
  <c r="E286" i="1"/>
  <c r="G198" i="1"/>
  <c r="P200" i="1"/>
  <c r="R200" i="1" s="1"/>
  <c r="S200" i="1" s="1"/>
  <c r="R207" i="1"/>
  <c r="K209" i="1"/>
  <c r="G220" i="1"/>
  <c r="P219" i="1"/>
  <c r="P220" i="1" s="1"/>
  <c r="I219" i="1"/>
  <c r="I220" i="1" s="1"/>
  <c r="K242" i="1"/>
  <c r="L239" i="1"/>
  <c r="L242" i="1" s="1"/>
  <c r="G254" i="1"/>
  <c r="E256" i="1"/>
  <c r="G256" i="1" s="1"/>
  <c r="L271" i="1"/>
  <c r="R271" i="1" s="1"/>
  <c r="S271" i="1" s="1"/>
  <c r="R275" i="1"/>
  <c r="P277" i="1"/>
  <c r="R277" i="1" s="1"/>
  <c r="S277" i="1" s="1"/>
  <c r="E285" i="1"/>
  <c r="G135" i="1"/>
  <c r="R158" i="1"/>
  <c r="S158" i="1" s="1"/>
  <c r="L159" i="1"/>
  <c r="R159" i="1" s="1"/>
  <c r="S159" i="1" s="1"/>
  <c r="L165" i="1"/>
  <c r="P170" i="1"/>
  <c r="R170" i="1" s="1"/>
  <c r="S170" i="1" s="1"/>
  <c r="G179" i="1"/>
  <c r="L184" i="1"/>
  <c r="R184" i="1" s="1"/>
  <c r="S184" i="1" s="1"/>
  <c r="P188" i="1"/>
  <c r="R192" i="1"/>
  <c r="R206" i="1"/>
  <c r="L218" i="1"/>
  <c r="L220" i="1" s="1"/>
  <c r="E232" i="1"/>
  <c r="G231" i="1"/>
  <c r="G245" i="1"/>
  <c r="E247" i="1"/>
  <c r="P259" i="1"/>
  <c r="P260" i="1" s="1"/>
  <c r="I259" i="1"/>
  <c r="I260" i="1" s="1"/>
  <c r="K267" i="1"/>
  <c r="L267" i="1" s="1"/>
  <c r="L274" i="1" s="1"/>
  <c r="F244" i="1"/>
  <c r="F247" i="1" s="1"/>
  <c r="R263" i="1"/>
  <c r="S263" i="1" s="1"/>
  <c r="R269" i="1"/>
  <c r="S269" i="1" s="1"/>
  <c r="Q288" i="1"/>
  <c r="P225" i="1"/>
  <c r="P228" i="1" s="1"/>
  <c r="I225" i="1"/>
  <c r="I228" i="1" s="1"/>
  <c r="K232" i="1"/>
  <c r="L230" i="1"/>
  <c r="L232" i="1" s="1"/>
  <c r="R250" i="1"/>
  <c r="E265" i="1"/>
  <c r="G265" i="1" s="1"/>
  <c r="G262" i="1"/>
  <c r="R264" i="1"/>
  <c r="S264" i="1" s="1"/>
  <c r="R270" i="1"/>
  <c r="S270" i="1" s="1"/>
  <c r="L273" i="1"/>
  <c r="J288" i="1"/>
  <c r="L224" i="1"/>
  <c r="R224" i="1" s="1"/>
  <c r="G249" i="1"/>
  <c r="K249" i="1" s="1"/>
  <c r="F258" i="1"/>
  <c r="R128" i="1" l="1"/>
  <c r="S128" i="1" s="1"/>
  <c r="R57" i="1"/>
  <c r="S57" i="1" s="1"/>
  <c r="G232" i="1"/>
  <c r="R140" i="1"/>
  <c r="S140" i="1" s="1"/>
  <c r="L106" i="1"/>
  <c r="R106" i="1" s="1"/>
  <c r="S106" i="1" s="1"/>
  <c r="K143" i="1"/>
  <c r="P132" i="1"/>
  <c r="L160" i="1"/>
  <c r="P240" i="1"/>
  <c r="P242" i="1" s="1"/>
  <c r="I240" i="1"/>
  <c r="R218" i="1"/>
  <c r="S218" i="1" s="1"/>
  <c r="L197" i="1"/>
  <c r="R197" i="1" s="1"/>
  <c r="S197" i="1" s="1"/>
  <c r="K102" i="1"/>
  <c r="G247" i="1"/>
  <c r="R175" i="1"/>
  <c r="R88" i="1"/>
  <c r="S88" i="1" s="1"/>
  <c r="K179" i="1"/>
  <c r="R123" i="1"/>
  <c r="S123" i="1" s="1"/>
  <c r="O20" i="1"/>
  <c r="R20" i="1" s="1"/>
  <c r="S20" i="1" s="1"/>
  <c r="R134" i="1"/>
  <c r="P193" i="1"/>
  <c r="L209" i="1"/>
  <c r="R209" i="1" s="1"/>
  <c r="S209" i="1" s="1"/>
  <c r="R210" i="1"/>
  <c r="S210" i="1" s="1"/>
  <c r="R35" i="1"/>
  <c r="S35" i="1" s="1"/>
  <c r="S36" i="1" s="1"/>
  <c r="G48" i="1"/>
  <c r="K195" i="1"/>
  <c r="K201" i="1" s="1"/>
  <c r="R73" i="1"/>
  <c r="S73" i="1" s="1"/>
  <c r="L141" i="1"/>
  <c r="R141" i="1" s="1"/>
  <c r="S141" i="1" s="1"/>
  <c r="K51" i="1"/>
  <c r="K67" i="1" s="1"/>
  <c r="G244" i="1"/>
  <c r="F284" i="1"/>
  <c r="G110" i="1"/>
  <c r="G284" i="1" s="1"/>
  <c r="R129" i="1"/>
  <c r="S129" i="1" s="1"/>
  <c r="J36" i="1"/>
  <c r="J281" i="1" s="1"/>
  <c r="S134" i="1"/>
  <c r="K70" i="1"/>
  <c r="L70" i="1" s="1"/>
  <c r="R70" i="1" s="1"/>
  <c r="S70" i="1" s="1"/>
  <c r="S250" i="1"/>
  <c r="S251" i="1" s="1"/>
  <c r="R251" i="1"/>
  <c r="E281" i="1"/>
  <c r="E291" i="1" s="1"/>
  <c r="L228" i="1"/>
  <c r="K181" i="1"/>
  <c r="K193" i="1" s="1"/>
  <c r="R36" i="1"/>
  <c r="I235" i="1"/>
  <c r="I237" i="1" s="1"/>
  <c r="P235" i="1"/>
  <c r="P237" i="1" s="1"/>
  <c r="I285" i="1"/>
  <c r="I67" i="1"/>
  <c r="L54" i="1"/>
  <c r="R259" i="1"/>
  <c r="S259" i="1" s="1"/>
  <c r="S260" i="1" s="1"/>
  <c r="P245" i="1"/>
  <c r="P247" i="1" s="1"/>
  <c r="I245" i="1"/>
  <c r="R188" i="1"/>
  <c r="S188" i="1" s="1"/>
  <c r="K135" i="1"/>
  <c r="L135" i="1" s="1"/>
  <c r="L137" i="1" s="1"/>
  <c r="G137" i="1"/>
  <c r="I254" i="1"/>
  <c r="P254" i="1"/>
  <c r="P256" i="1" s="1"/>
  <c r="I198" i="1"/>
  <c r="I201" i="1" s="1"/>
  <c r="P198" i="1"/>
  <c r="P201" i="1" s="1"/>
  <c r="R198" i="1"/>
  <c r="S198" i="1" s="1"/>
  <c r="L185" i="1"/>
  <c r="R185" i="1" s="1"/>
  <c r="S185" i="1" s="1"/>
  <c r="S146" i="1"/>
  <c r="G132" i="1"/>
  <c r="L92" i="1"/>
  <c r="L102" i="1" s="1"/>
  <c r="R60" i="1"/>
  <c r="L174" i="1"/>
  <c r="L179" i="1" s="1"/>
  <c r="L163" i="1"/>
  <c r="I132" i="1"/>
  <c r="L117" i="1"/>
  <c r="R117" i="1" s="1"/>
  <c r="S117" i="1" s="1"/>
  <c r="L203" i="1"/>
  <c r="L215" i="1" s="1"/>
  <c r="K163" i="1"/>
  <c r="L122" i="1"/>
  <c r="R122" i="1" s="1"/>
  <c r="S122" i="1" s="1"/>
  <c r="O21" i="1"/>
  <c r="O287" i="1" s="1"/>
  <c r="O288" i="1" s="1"/>
  <c r="P280" i="1"/>
  <c r="R165" i="1"/>
  <c r="F285" i="1"/>
  <c r="L166" i="1"/>
  <c r="R166" i="1" s="1"/>
  <c r="S166" i="1" s="1"/>
  <c r="L234" i="1"/>
  <c r="L237" i="1" s="1"/>
  <c r="L139" i="1"/>
  <c r="L143" i="1" s="1"/>
  <c r="L111" i="1"/>
  <c r="R111" i="1" s="1"/>
  <c r="S111" i="1" s="1"/>
  <c r="R84" i="1"/>
  <c r="P67" i="1"/>
  <c r="P172" i="1"/>
  <c r="F81" i="1"/>
  <c r="H285" i="1"/>
  <c r="L18" i="1"/>
  <c r="H28" i="1"/>
  <c r="H281" i="1" s="1"/>
  <c r="R169" i="1"/>
  <c r="S169" i="1" s="1"/>
  <c r="I284" i="1"/>
  <c r="I143" i="1"/>
  <c r="O28" i="1"/>
  <c r="O281" i="1" s="1"/>
  <c r="R92" i="1"/>
  <c r="S92" i="1" s="1"/>
  <c r="K244" i="1"/>
  <c r="K247" i="1" s="1"/>
  <c r="P231" i="1"/>
  <c r="P232" i="1" s="1"/>
  <c r="I231" i="1"/>
  <c r="I232" i="1" s="1"/>
  <c r="R231" i="1"/>
  <c r="K110" i="1"/>
  <c r="K132" i="1" s="1"/>
  <c r="S104" i="1"/>
  <c r="F260" i="1"/>
  <c r="G260" i="1" s="1"/>
  <c r="G258" i="1"/>
  <c r="K258" i="1" s="1"/>
  <c r="K262" i="1"/>
  <c r="K265" i="1" s="1"/>
  <c r="K251" i="1"/>
  <c r="L249" i="1"/>
  <c r="L251" i="1" s="1"/>
  <c r="R225" i="1"/>
  <c r="S225" i="1" s="1"/>
  <c r="S228" i="1" s="1"/>
  <c r="K274" i="1"/>
  <c r="R267" i="1"/>
  <c r="S275" i="1"/>
  <c r="S280" i="1" s="1"/>
  <c r="R280" i="1"/>
  <c r="R219" i="1"/>
  <c r="S219" i="1" s="1"/>
  <c r="R241" i="1"/>
  <c r="S241" i="1" s="1"/>
  <c r="I76" i="1"/>
  <c r="I81" i="1" s="1"/>
  <c r="P81" i="1"/>
  <c r="R64" i="1"/>
  <c r="S64" i="1" s="1"/>
  <c r="G286" i="1"/>
  <c r="R85" i="1"/>
  <c r="S85" i="1" s="1"/>
  <c r="K69" i="1"/>
  <c r="L69" i="1" s="1"/>
  <c r="E288" i="1"/>
  <c r="G287" i="1"/>
  <c r="G28" i="1"/>
  <c r="R203" i="1"/>
  <c r="G81" i="1"/>
  <c r="R18" i="1"/>
  <c r="H287" i="1"/>
  <c r="S217" i="1"/>
  <c r="L58" i="1"/>
  <c r="R58" i="1" s="1"/>
  <c r="S58" i="1" s="1"/>
  <c r="I42" i="1"/>
  <c r="R42" i="1" s="1"/>
  <c r="R48" i="1" s="1"/>
  <c r="R174" i="1" l="1"/>
  <c r="R179" i="1" s="1"/>
  <c r="K137" i="1"/>
  <c r="F288" i="1"/>
  <c r="R235" i="1"/>
  <c r="S235" i="1" s="1"/>
  <c r="L51" i="1"/>
  <c r="L195" i="1"/>
  <c r="L201" i="1" s="1"/>
  <c r="R139" i="1"/>
  <c r="L262" i="1"/>
  <c r="L265" i="1" s="1"/>
  <c r="I286" i="1"/>
  <c r="I242" i="1"/>
  <c r="R240" i="1"/>
  <c r="P286" i="1"/>
  <c r="R69" i="1"/>
  <c r="S69" i="1" s="1"/>
  <c r="L67" i="1"/>
  <c r="L286" i="1"/>
  <c r="R160" i="1"/>
  <c r="H288" i="1"/>
  <c r="R228" i="1"/>
  <c r="R21" i="1"/>
  <c r="S21" i="1" s="1"/>
  <c r="S287" i="1" s="1"/>
  <c r="R51" i="1"/>
  <c r="S51" i="1" s="1"/>
  <c r="S18" i="1"/>
  <c r="K285" i="1"/>
  <c r="L110" i="1"/>
  <c r="L132" i="1" s="1"/>
  <c r="S84" i="1"/>
  <c r="S102" i="1" s="1"/>
  <c r="R102" i="1"/>
  <c r="R143" i="1"/>
  <c r="S139" i="1"/>
  <c r="S143" i="1" s="1"/>
  <c r="I256" i="1"/>
  <c r="R254" i="1"/>
  <c r="R135" i="1"/>
  <c r="P287" i="1"/>
  <c r="P48" i="1"/>
  <c r="P281" i="1" s="1"/>
  <c r="L81" i="1"/>
  <c r="R76" i="1"/>
  <c r="S76" i="1" s="1"/>
  <c r="R262" i="1"/>
  <c r="F281" i="1"/>
  <c r="L172" i="1"/>
  <c r="R274" i="1"/>
  <c r="S267" i="1"/>
  <c r="K260" i="1"/>
  <c r="L258" i="1"/>
  <c r="L260" i="1" s="1"/>
  <c r="R232" i="1"/>
  <c r="S231" i="1"/>
  <c r="S232" i="1" s="1"/>
  <c r="I247" i="1"/>
  <c r="R245" i="1"/>
  <c r="S245" i="1" s="1"/>
  <c r="I48" i="1"/>
  <c r="I281" i="1" s="1"/>
  <c r="I287" i="1"/>
  <c r="I288" i="1" s="1"/>
  <c r="S220" i="1"/>
  <c r="L28" i="1"/>
  <c r="L181" i="1"/>
  <c r="L193" i="1" s="1"/>
  <c r="G285" i="1"/>
  <c r="G288" i="1" s="1"/>
  <c r="R220" i="1"/>
  <c r="R215" i="1"/>
  <c r="S203" i="1"/>
  <c r="S215" i="1" s="1"/>
  <c r="R234" i="1"/>
  <c r="G281" i="1"/>
  <c r="K81" i="1"/>
  <c r="K284" i="1"/>
  <c r="L244" i="1"/>
  <c r="L247" i="1" s="1"/>
  <c r="R172" i="1"/>
  <c r="S165" i="1"/>
  <c r="S172" i="1" s="1"/>
  <c r="R286" i="1"/>
  <c r="S60" i="1"/>
  <c r="R54" i="1"/>
  <c r="R181" i="1" l="1"/>
  <c r="R260" i="1"/>
  <c r="R195" i="1"/>
  <c r="P288" i="1"/>
  <c r="R287" i="1"/>
  <c r="R242" i="1"/>
  <c r="S240" i="1"/>
  <c r="S242" i="1" s="1"/>
  <c r="K288" i="1"/>
  <c r="S160" i="1"/>
  <c r="S163" i="1" s="1"/>
  <c r="R163" i="1"/>
  <c r="R28" i="1"/>
  <c r="S181" i="1"/>
  <c r="S193" i="1" s="1"/>
  <c r="R193" i="1"/>
  <c r="L285" i="1"/>
  <c r="S262" i="1"/>
  <c r="S265" i="1" s="1"/>
  <c r="R265" i="1"/>
  <c r="R256" i="1"/>
  <c r="S254" i="1"/>
  <c r="S256" i="1" s="1"/>
  <c r="S54" i="1"/>
  <c r="S67" i="1" s="1"/>
  <c r="R67" i="1"/>
  <c r="K281" i="1"/>
  <c r="R237" i="1"/>
  <c r="S234" i="1"/>
  <c r="S237" i="1" s="1"/>
  <c r="S28" i="1"/>
  <c r="L281" i="1"/>
  <c r="S286" i="1"/>
  <c r="L284" i="1"/>
  <c r="Q28" i="1"/>
  <c r="R244" i="1"/>
  <c r="R285" i="1" s="1"/>
  <c r="S81" i="1"/>
  <c r="S135" i="1"/>
  <c r="S137" i="1" s="1"/>
  <c r="R137" i="1"/>
  <c r="R81" i="1"/>
  <c r="R110" i="1"/>
  <c r="S195" i="1" l="1"/>
  <c r="R201" i="1"/>
  <c r="S201" i="1" s="1"/>
  <c r="S110" i="1"/>
  <c r="R132" i="1"/>
  <c r="R284" i="1"/>
  <c r="R288" i="1" s="1"/>
  <c r="E292" i="1" s="1"/>
  <c r="R247" i="1"/>
  <c r="S244" i="1"/>
  <c r="L288" i="1"/>
  <c r="R281" i="1" l="1"/>
  <c r="O7" i="1" s="1"/>
  <c r="S247" i="1"/>
  <c r="S285" i="1"/>
  <c r="S132" i="1"/>
  <c r="S281" i="1" s="1"/>
  <c r="S284" i="1"/>
  <c r="S288" i="1" l="1"/>
</calcChain>
</file>

<file path=xl/sharedStrings.xml><?xml version="1.0" encoding="utf-8"?>
<sst xmlns="http://schemas.openxmlformats.org/spreadsheetml/2006/main" count="349" uniqueCount="187">
  <si>
    <t xml:space="preserve">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</si>
  <si>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КНП "Димерська центральна  селищна лікарня"  Димерської селищної ради</t>
  </si>
  <si>
    <t xml:space="preserve">"ПОГОДЖЕНО"                                                                          </t>
  </si>
  <si>
    <t>Код ЄДРПОУ 43923918</t>
  </si>
  <si>
    <t>Димерський селищний голова</t>
  </si>
  <si>
    <t>"ЗАТВЕРДЖЕНО"</t>
  </si>
  <si>
    <t xml:space="preserve">        </t>
  </si>
  <si>
    <t xml:space="preserve">                 </t>
  </si>
  <si>
    <t>В.о. директора</t>
  </si>
  <si>
    <r>
      <t xml:space="preserve">________________                     </t>
    </r>
    <r>
      <rPr>
        <b/>
        <sz val="9"/>
        <color theme="1"/>
        <rFont val="Times New Roman"/>
        <family val="1"/>
        <charset val="204"/>
      </rPr>
      <t>Володимир ПІДКУРГАННИЙ</t>
    </r>
  </si>
  <si>
    <t>________________Тетяна ДАВИДЕНКО</t>
  </si>
  <si>
    <t>ФОП за місяць становить</t>
  </si>
  <si>
    <t>грн</t>
  </si>
  <si>
    <t xml:space="preserve"> </t>
  </si>
  <si>
    <t xml:space="preserve">станом на 01.01.2023 року </t>
  </si>
  <si>
    <t>Посада</t>
  </si>
  <si>
    <t>К-ть</t>
  </si>
  <si>
    <t>Розряд</t>
  </si>
  <si>
    <t>Посадовий оклад з підвищ.        грн</t>
  </si>
  <si>
    <r>
      <t>Доплати та надбавки(</t>
    </r>
    <r>
      <rPr>
        <sz val="9"/>
        <rFont val="Times New Roman"/>
        <family val="1"/>
        <charset val="204"/>
      </rPr>
      <t>наказ №308/519(зі змінами)від 05.10.2005р</t>
    </r>
  </si>
  <si>
    <t xml:space="preserve">                                     Преміювання</t>
  </si>
  <si>
    <t>Фонд з/п на місяць           грн</t>
  </si>
  <si>
    <r>
      <rPr>
        <b/>
        <sz val="9"/>
        <rFont val="Times New Roman"/>
        <family val="1"/>
        <charset val="204"/>
      </rPr>
      <t xml:space="preserve">За складність та напруж. в роботі  </t>
    </r>
    <r>
      <rPr>
        <sz val="9"/>
        <rFont val="Times New Roman"/>
        <family val="1"/>
        <charset val="204"/>
      </rPr>
      <t xml:space="preserve">  50% грн.</t>
    </r>
  </si>
  <si>
    <r>
      <rPr>
        <b/>
        <sz val="9"/>
        <rFont val="Times New Roman"/>
        <family val="1"/>
        <charset val="204"/>
      </rPr>
      <t xml:space="preserve"> дез.засоби</t>
    </r>
    <r>
      <rPr>
        <sz val="9"/>
        <rFont val="Times New Roman"/>
        <family val="1"/>
        <charset val="204"/>
      </rPr>
      <t xml:space="preserve"> 10% грн.</t>
    </r>
  </si>
  <si>
    <r>
      <rPr>
        <b/>
        <sz val="9"/>
        <rFont val="Times New Roman"/>
        <family val="1"/>
        <charset val="204"/>
      </rPr>
      <t>Вислуга років</t>
    </r>
    <r>
      <rPr>
        <sz val="9"/>
        <rFont val="Times New Roman"/>
        <family val="1"/>
        <charset val="204"/>
      </rPr>
      <t xml:space="preserve"> (медичний стаж ) грн</t>
    </r>
  </si>
  <si>
    <t>Надбавка за престижність праці               грн</t>
  </si>
  <si>
    <t>Надбавка за інтенсивність        грн</t>
  </si>
  <si>
    <r>
      <t xml:space="preserve"> </t>
    </r>
    <r>
      <rPr>
        <b/>
        <sz val="9"/>
        <rFont val="Times New Roman"/>
        <family val="1"/>
        <charset val="204"/>
      </rPr>
      <t>класність</t>
    </r>
    <r>
      <rPr>
        <sz val="9"/>
        <rFont val="Times New Roman"/>
        <family val="1"/>
        <charset val="204"/>
      </rPr>
      <t xml:space="preserve"> грн </t>
    </r>
  </si>
  <si>
    <r>
      <rPr>
        <b/>
        <sz val="9"/>
        <rFont val="Times New Roman"/>
        <family val="1"/>
        <charset val="204"/>
      </rPr>
      <t>Премія</t>
    </r>
    <r>
      <rPr>
        <sz val="9"/>
        <rFont val="Times New Roman"/>
        <family val="1"/>
        <charset val="204"/>
      </rPr>
      <t xml:space="preserve">  грн </t>
    </r>
  </si>
  <si>
    <t>Доплата до мінімал. з/пл. грн</t>
  </si>
  <si>
    <t>1.АДМІНІСТРАТИВНО-ГОСПОДАРСЬКА ЧАСТИНА</t>
  </si>
  <si>
    <t>1.1</t>
  </si>
  <si>
    <t xml:space="preserve"> Адміністрація</t>
  </si>
  <si>
    <t xml:space="preserve">Директор </t>
  </si>
  <si>
    <t xml:space="preserve">Медичний директор </t>
  </si>
  <si>
    <t xml:space="preserve">Заступник директора з адміністративних питань                                      </t>
  </si>
  <si>
    <t>Головна медична сестра</t>
  </si>
  <si>
    <t xml:space="preserve">    </t>
  </si>
  <si>
    <t>Головний бухгалтер</t>
  </si>
  <si>
    <t xml:space="preserve">                    </t>
  </si>
  <si>
    <t xml:space="preserve">   </t>
  </si>
  <si>
    <t>Бухгалтер</t>
  </si>
  <si>
    <t xml:space="preserve">                                    </t>
  </si>
  <si>
    <t>Економіст</t>
  </si>
  <si>
    <t>Інспектор з кадрів</t>
  </si>
  <si>
    <t>Інспектор з військового обліку</t>
  </si>
  <si>
    <t>Діловод</t>
  </si>
  <si>
    <t>Фахівець з публічних закупівель</t>
  </si>
  <si>
    <t>Інженер з охорони праці</t>
  </si>
  <si>
    <t>Всього:</t>
  </si>
  <si>
    <t>1.2</t>
  </si>
  <si>
    <t xml:space="preserve"> Харчоблок</t>
  </si>
  <si>
    <t>Комірник</t>
  </si>
  <si>
    <t>Кухар</t>
  </si>
  <si>
    <t>Кухонний робітник</t>
  </si>
  <si>
    <t>Сестра медична з дієтичного харчування</t>
  </si>
  <si>
    <t>1.3</t>
  </si>
  <si>
    <t xml:space="preserve">Господарська частина </t>
  </si>
  <si>
    <t xml:space="preserve">              </t>
  </si>
  <si>
    <t>Завідувач господарства</t>
  </si>
  <si>
    <t>Робітник з комплексного обслуговування й ремонту будинків</t>
  </si>
  <si>
    <t>Машиніст із прання та ремонту спецодягу</t>
  </si>
  <si>
    <t>Дезінфектор</t>
  </si>
  <si>
    <t>Прибиральник територій</t>
  </si>
  <si>
    <t>Електромонтер з ремонту та обслуговування електроустаткування</t>
  </si>
  <si>
    <t>Слюсар-сантехнік</t>
  </si>
  <si>
    <t>Водій автотранспортних засобів</t>
  </si>
  <si>
    <t>2.</t>
  </si>
  <si>
    <t xml:space="preserve"> ЛІКУВАЛЬНО-ПРОФІЛАКТИЧНЕ ВІДДІЛЕННЯ</t>
  </si>
  <si>
    <t>2.1.</t>
  </si>
  <si>
    <t>Терапевтичне відділення (з неврологічними ліжками)</t>
  </si>
  <si>
    <t>Лікар-терапевт</t>
  </si>
  <si>
    <t>Сестра медична старша</t>
  </si>
  <si>
    <t>Сестра медична</t>
  </si>
  <si>
    <t xml:space="preserve">Сестра медична </t>
  </si>
  <si>
    <t>Молодша медична сестра</t>
  </si>
  <si>
    <t>Молодша медична сестра(санітарка-буфетниця)</t>
  </si>
  <si>
    <t>Сестра-господиня</t>
  </si>
  <si>
    <t>2.2.</t>
  </si>
  <si>
    <t>Інфекційне відділення</t>
  </si>
  <si>
    <t>Завідувач відділенням, Лікар-інфекціоніст</t>
  </si>
  <si>
    <t xml:space="preserve">                                                                                                                           </t>
  </si>
  <si>
    <t>2.3.</t>
  </si>
  <si>
    <t>Відділення паліативної допомоги</t>
  </si>
  <si>
    <t>Завідувач відділенням, Лікар-терапевт</t>
  </si>
  <si>
    <t>Лікар-психолог</t>
  </si>
  <si>
    <t>Сестра медична з масажу</t>
  </si>
  <si>
    <t>Сестра медична-анестезист</t>
  </si>
  <si>
    <t>Соціальний працівник</t>
  </si>
  <si>
    <t>Священослужитель</t>
  </si>
  <si>
    <t>3.</t>
  </si>
  <si>
    <t xml:space="preserve">Консультативно-діагностичне відділення             </t>
  </si>
  <si>
    <t>Завідувач консультативно-діагностичним відділенням, Лікар- ендокринолог</t>
  </si>
  <si>
    <t>Лікар-рентгенолог</t>
  </si>
  <si>
    <t>Лікар-ортопед-травматолог</t>
  </si>
  <si>
    <t>Лікар-хірург</t>
  </si>
  <si>
    <t>Лікар-офтальмолог</t>
  </si>
  <si>
    <t>Лікар-інфекціоніст</t>
  </si>
  <si>
    <t>Лікар з ультразвукової діагностики</t>
  </si>
  <si>
    <t>Лікар-отоларинголог</t>
  </si>
  <si>
    <t>Лікар-ендоскопіст</t>
  </si>
  <si>
    <t xml:space="preserve">Сестра медична                   </t>
  </si>
  <si>
    <t xml:space="preserve">Сестра медична  </t>
  </si>
  <si>
    <t>Сестра медична з фізіотерапії</t>
  </si>
  <si>
    <t>Акушерка</t>
  </si>
  <si>
    <t>Рентгенолаборант</t>
  </si>
  <si>
    <t xml:space="preserve">Сестра-господиня </t>
  </si>
  <si>
    <t xml:space="preserve">Молодша медична сестра </t>
  </si>
  <si>
    <t>Реєстратор медичний</t>
  </si>
  <si>
    <t>3.1</t>
  </si>
  <si>
    <t>Відділ інфекційного контролю</t>
  </si>
  <si>
    <t>Завідувач відділу</t>
  </si>
  <si>
    <t>Статистик</t>
  </si>
  <si>
    <t>4.</t>
  </si>
  <si>
    <t>КЛІНІКО-ДІАГНОСТИЧНА ЛАБОРАТОРІЯ</t>
  </si>
  <si>
    <t>Лікар-лаборант</t>
  </si>
  <si>
    <t>Біохімік</t>
  </si>
  <si>
    <t xml:space="preserve">Лаборант                                                                    </t>
  </si>
  <si>
    <t>5.</t>
  </si>
  <si>
    <t xml:space="preserve"> ЦЕНТР ПЕРВИННОЇ МЕДИКО-САНІТАРНОЇ ДОПОМОГИ      </t>
  </si>
  <si>
    <t>5.1.</t>
  </si>
  <si>
    <t>ДИМЕРСЬКА АЗПСМ</t>
  </si>
  <si>
    <t>Лікар загальної практики-сімейний лікар, завідувач</t>
  </si>
  <si>
    <t>Лікар загальної практики-сімейний лікар</t>
  </si>
  <si>
    <r>
      <t xml:space="preserve">Сестра медична загальної практики сімейної медицини </t>
    </r>
    <r>
      <rPr>
        <b/>
        <sz val="9"/>
        <rFont val="Times New Roman"/>
        <family val="1"/>
        <charset val="204"/>
      </rPr>
      <t>старша</t>
    </r>
  </si>
  <si>
    <t>Сестра медична загальної практики сімейної медицини</t>
  </si>
  <si>
    <t>5.2.</t>
  </si>
  <si>
    <t xml:space="preserve">ФЕДОРІВСЬКА АЗПСМ </t>
  </si>
  <si>
    <t>Машиніст котельні</t>
  </si>
  <si>
    <t>Двірник</t>
  </si>
  <si>
    <t>5.3.</t>
  </si>
  <si>
    <t xml:space="preserve">ЛИТВИНІВСЬКА АЗПСМ </t>
  </si>
  <si>
    <t>Сестра медична патронажна</t>
  </si>
  <si>
    <t>5.4.</t>
  </si>
  <si>
    <t>КАТЮЖАНСЬКА АЗПСМ</t>
  </si>
  <si>
    <t xml:space="preserve">Лікар загальної практики-сімейний лікар </t>
  </si>
  <si>
    <t>Оператор котельні</t>
  </si>
  <si>
    <t>5.5.</t>
  </si>
  <si>
    <t>ЯСНОГОРОДСЬКА АЗПСМ</t>
  </si>
  <si>
    <t>5.6.</t>
  </si>
  <si>
    <t xml:space="preserve">ДЕМИДІВСЬКА АЗПСМ </t>
  </si>
  <si>
    <t>Лікар-педіатр, завідувач</t>
  </si>
  <si>
    <t>5.7</t>
  </si>
  <si>
    <t xml:space="preserve">КОЗАРОВИЦЬКА АЗПСМ </t>
  </si>
  <si>
    <t>5.8</t>
  </si>
  <si>
    <t>Фельшерські пункти</t>
  </si>
  <si>
    <t>ПЗ с.Глібівка</t>
  </si>
  <si>
    <t>Фельдшер, завідувач</t>
  </si>
  <si>
    <t>ФП с.Сухолуччя</t>
  </si>
  <si>
    <t>ФП с.Рудня -Димерська</t>
  </si>
  <si>
    <t>ФП с.Абрамівка</t>
  </si>
  <si>
    <t>Опалювач</t>
  </si>
  <si>
    <t>ФП с.Гута-Катюжанська</t>
  </si>
  <si>
    <t>ФП с.Толокунь</t>
  </si>
  <si>
    <t>Сестра медична, завідувач</t>
  </si>
  <si>
    <t>ФП с.Сичівка</t>
  </si>
  <si>
    <t>ФП с.Вахівка</t>
  </si>
  <si>
    <t>ФП с.Любимівка</t>
  </si>
  <si>
    <t>6.</t>
  </si>
  <si>
    <t xml:space="preserve"> Кабінет  цілодобового надання первинної медичної допомоги</t>
  </si>
  <si>
    <t xml:space="preserve">Фельдшер </t>
  </si>
  <si>
    <t>Фельдшер</t>
  </si>
  <si>
    <t>Водій автотранспортного засобу</t>
  </si>
  <si>
    <t>Водій автотраспортного засобу</t>
  </si>
  <si>
    <t>Всього по КНП</t>
  </si>
  <si>
    <t>\</t>
  </si>
  <si>
    <t xml:space="preserve">лікарі </t>
  </si>
  <si>
    <t>фахівці з базовою та неповною вищою медичною освітою</t>
  </si>
  <si>
    <t>молодший медичний  персонал</t>
  </si>
  <si>
    <t>інший персонал</t>
  </si>
  <si>
    <t>разом</t>
  </si>
  <si>
    <t>Штатний розпис   КНП "Димерська центральна селищна лікарня" Димерської селищної ради</t>
  </si>
  <si>
    <t>Фонд з/п на 2023 рік        грн</t>
  </si>
  <si>
    <t>Матеріальна допомога на оздоровлення</t>
  </si>
  <si>
    <t>Разом ФОП на 2023 рік:</t>
  </si>
  <si>
    <t>Оксана ДАВИДЕНКО</t>
  </si>
  <si>
    <t>Завідувач відділенням, лікар-невропатолог</t>
  </si>
  <si>
    <r>
      <t xml:space="preserve">Посадовий оклад </t>
    </r>
    <r>
      <rPr>
        <sz val="9"/>
        <rFont val="Times New Roman"/>
        <family val="1"/>
        <charset val="204"/>
      </rPr>
      <t>(пос.№859 від 19.09.1999р.</t>
    </r>
    <r>
      <rPr>
        <b/>
        <sz val="9"/>
        <rFont val="Times New Roman"/>
        <family val="1"/>
        <charset val="204"/>
      </rPr>
      <t>),грн</t>
    </r>
  </si>
  <si>
    <t>Шкідливі умови праці 15%, 20%    /Керівництво 10%     грн.</t>
  </si>
  <si>
    <t>Лікар-анестезіолог</t>
  </si>
  <si>
    <t>Лікар-акушер-гінеколог</t>
  </si>
  <si>
    <t>Тетяна ДАВИДЕНКО</t>
  </si>
  <si>
    <t xml:space="preserve">Лаборант </t>
  </si>
  <si>
    <r>
      <rPr>
        <b/>
        <sz val="9"/>
        <rFont val="Times New Roman"/>
        <family val="1"/>
        <charset val="204"/>
      </rPr>
      <t>Дез.зас, Шкідливі умови праці-</t>
    </r>
    <r>
      <rPr>
        <sz val="9"/>
        <rFont val="Times New Roman"/>
        <family val="1"/>
        <charset val="204"/>
      </rPr>
      <t>4%, грн</t>
    </r>
  </si>
  <si>
    <t>Додаток до рішення №1162-21-VІІІ від 20.01.2023 року</t>
  </si>
  <si>
    <t>Секретар селищної ради</t>
  </si>
  <si>
    <t>Людмила ІВАНОВА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</si>
</sst>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1" fillId="0" borderId="3" xfId="0" applyNumberFormat="1" applyFont="1" applyFill="1" applyBorder="1"/>
    <xf numFmtId="0" fontId="4" fillId="0" borderId="7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/>
    <xf numFmtId="0" fontId="4" fillId="0" borderId="8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4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/>
    <xf numFmtId="49" fontId="6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2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/>
    <xf numFmtId="0" fontId="8" fillId="0" borderId="0" xfId="0" applyFont="1" applyFill="1"/>
    <xf numFmtId="4" fontId="1" fillId="0" borderId="0" xfId="0" applyNumberFormat="1" applyFont="1" applyFill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10" fillId="0" borderId="0" xfId="0" applyFont="1"/>
    <xf numFmtId="2" fontId="10" fillId="0" borderId="0" xfId="0" applyNumberFormat="1" applyFont="1"/>
    <xf numFmtId="2" fontId="11" fillId="0" borderId="0" xfId="0" applyNumberFormat="1" applyFont="1"/>
    <xf numFmtId="2" fontId="4" fillId="0" borderId="1" xfId="0" applyNumberFormat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/>
    <xf numFmtId="0" fontId="13" fillId="0" borderId="0" xfId="0" applyFont="1" applyAlignment="1"/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2" fillId="0" borderId="0" xfId="0" applyFont="1" applyFill="1" applyAlignment="1"/>
    <xf numFmtId="0" fontId="13" fillId="0" borderId="0" xfId="0" applyFont="1" applyAlignment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99"/>
  <sheetViews>
    <sheetView tabSelected="1" topLeftCell="A7" zoomScaleNormal="100" workbookViewId="0">
      <pane xSplit="7" ySplit="6" topLeftCell="O289" activePane="bottomRight" state="frozen"/>
      <selection activeCell="A7" sqref="A7"/>
      <selection pane="topRight" activeCell="H7" sqref="H7"/>
      <selection pane="bottomLeft" activeCell="A13" sqref="A13"/>
      <selection pane="bottomRight" activeCell="F302" sqref="F302"/>
    </sheetView>
  </sheetViews>
  <sheetFormatPr defaultColWidth="8.88671875" defaultRowHeight="12" x14ac:dyDescent="0.25"/>
  <cols>
    <col min="1" max="1" width="3.88671875" style="1" customWidth="1"/>
    <col min="2" max="2" width="48" style="3" bestFit="1" customWidth="1"/>
    <col min="3" max="3" width="8.44140625" style="3" bestFit="1" customWidth="1"/>
    <col min="4" max="4" width="6" style="3" customWidth="1"/>
    <col min="5" max="5" width="12.88671875" style="3" customWidth="1"/>
    <col min="6" max="6" width="9.88671875" style="3" customWidth="1"/>
    <col min="7" max="7" width="9.33203125" style="3" customWidth="1"/>
    <col min="8" max="8" width="9.5546875" style="3" bestFit="1" customWidth="1"/>
    <col min="9" max="9" width="8.6640625" style="3" bestFit="1" customWidth="1"/>
    <col min="10" max="10" width="8.77734375" style="3" customWidth="1"/>
    <col min="11" max="11" width="9.6640625" style="3" customWidth="1"/>
    <col min="12" max="12" width="11.33203125" style="3" customWidth="1"/>
    <col min="13" max="13" width="9.109375" style="3" customWidth="1"/>
    <col min="14" max="14" width="8.33203125" style="3" customWidth="1"/>
    <col min="15" max="15" width="12.5546875" style="3" customWidth="1"/>
    <col min="16" max="16" width="8.33203125" style="3" customWidth="1"/>
    <col min="17" max="17" width="0.33203125" style="3" hidden="1" customWidth="1"/>
    <col min="18" max="18" width="9.33203125" style="3" customWidth="1"/>
    <col min="19" max="19" width="10.109375" style="3" customWidth="1"/>
    <col min="20" max="20" width="9.5546875" style="3" bestFit="1" customWidth="1"/>
    <col min="21" max="16384" width="8.88671875" style="3"/>
  </cols>
  <sheetData>
    <row r="1" spans="1:35" ht="1.2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2"/>
      <c r="S1" s="2"/>
    </row>
    <row r="2" spans="1:35" ht="43.8" customHeight="1" x14ac:dyDescent="0.3">
      <c r="C2" s="4"/>
      <c r="D2" s="4"/>
      <c r="E2" s="4"/>
      <c r="F2" s="4"/>
      <c r="G2" s="4"/>
      <c r="H2" s="4"/>
      <c r="I2" s="4"/>
      <c r="J2" s="4"/>
      <c r="K2" s="4"/>
      <c r="L2" s="4"/>
      <c r="M2" s="65" t="s">
        <v>1</v>
      </c>
      <c r="N2" s="66"/>
      <c r="O2" s="66"/>
      <c r="P2" s="4"/>
      <c r="Q2" s="4"/>
      <c r="R2" s="5"/>
      <c r="S2" s="2"/>
    </row>
    <row r="3" spans="1:35" x14ac:dyDescent="0.25">
      <c r="B3" s="6" t="s">
        <v>2</v>
      </c>
      <c r="G3" s="5"/>
      <c r="H3" s="5"/>
      <c r="I3" s="5"/>
      <c r="J3" s="5"/>
      <c r="K3" s="5"/>
      <c r="L3" s="5"/>
      <c r="M3" s="67" t="s">
        <v>3</v>
      </c>
      <c r="N3" s="67"/>
      <c r="O3" s="67"/>
      <c r="P3" s="5"/>
      <c r="Q3" s="5"/>
      <c r="R3" s="5"/>
      <c r="S3" s="2"/>
    </row>
    <row r="4" spans="1:35" ht="21" customHeight="1" x14ac:dyDescent="0.25">
      <c r="B4" s="7" t="s">
        <v>4</v>
      </c>
      <c r="G4" s="8"/>
      <c r="H4" s="2"/>
      <c r="M4" s="6" t="s">
        <v>5</v>
      </c>
      <c r="O4" s="3" t="s">
        <v>6</v>
      </c>
      <c r="P4" s="3" t="s">
        <v>7</v>
      </c>
      <c r="R4" s="5"/>
      <c r="S4" s="2"/>
    </row>
    <row r="5" spans="1:35" x14ac:dyDescent="0.25">
      <c r="G5" s="8"/>
      <c r="H5" s="2"/>
      <c r="I5" s="2"/>
      <c r="M5" s="3" t="s">
        <v>8</v>
      </c>
      <c r="R5" s="5"/>
      <c r="S5" s="2"/>
    </row>
    <row r="6" spans="1:35" ht="25.2" customHeight="1" x14ac:dyDescent="0.25">
      <c r="B6" s="7" t="s">
        <v>9</v>
      </c>
      <c r="C6" s="9"/>
      <c r="G6" s="8"/>
      <c r="H6" s="2"/>
      <c r="I6" s="2"/>
      <c r="M6" s="6" t="s">
        <v>10</v>
      </c>
      <c r="S6" s="68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2"/>
    </row>
    <row r="7" spans="1:35" ht="26.25" customHeight="1" x14ac:dyDescent="0.25">
      <c r="B7" s="8"/>
      <c r="E7" s="2"/>
      <c r="F7" s="2"/>
      <c r="H7" s="2"/>
      <c r="I7" s="2"/>
      <c r="J7" s="2"/>
      <c r="K7" s="2"/>
      <c r="L7" s="2"/>
      <c r="M7" s="2"/>
      <c r="N7" s="8" t="s">
        <v>11</v>
      </c>
      <c r="O7" s="10">
        <f>R281</f>
        <v>2340544.2790000006</v>
      </c>
      <c r="P7" s="7" t="s">
        <v>12</v>
      </c>
      <c r="Q7" s="2" t="s">
        <v>12</v>
      </c>
      <c r="R7" s="2"/>
      <c r="S7" s="2"/>
    </row>
    <row r="8" spans="1:35" x14ac:dyDescent="0.25">
      <c r="O8" s="6"/>
      <c r="P8" s="6" t="s">
        <v>184</v>
      </c>
      <c r="Q8" s="6"/>
      <c r="R8" s="6"/>
      <c r="S8" s="68">
        <v>11</v>
      </c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11"/>
    </row>
    <row r="9" spans="1:35" ht="19.2" customHeight="1" x14ac:dyDescent="0.3">
      <c r="B9" s="78" t="s">
        <v>171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11" t="s">
        <v>13</v>
      </c>
    </row>
    <row r="10" spans="1:35" ht="23.4" customHeight="1" x14ac:dyDescent="0.3">
      <c r="B10" s="71" t="s">
        <v>14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35" ht="37.950000000000003" customHeight="1" x14ac:dyDescent="0.25">
      <c r="A11" s="12"/>
      <c r="B11" s="72" t="s">
        <v>15</v>
      </c>
      <c r="C11" s="69" t="s">
        <v>16</v>
      </c>
      <c r="D11" s="69" t="s">
        <v>17</v>
      </c>
      <c r="E11" s="69" t="s">
        <v>177</v>
      </c>
      <c r="F11" s="69" t="s">
        <v>178</v>
      </c>
      <c r="G11" s="74" t="s">
        <v>18</v>
      </c>
      <c r="H11" s="75" t="s">
        <v>19</v>
      </c>
      <c r="I11" s="76"/>
      <c r="J11" s="76"/>
      <c r="K11" s="76"/>
      <c r="L11" s="76" t="s">
        <v>20</v>
      </c>
      <c r="M11" s="76"/>
      <c r="N11" s="76"/>
      <c r="O11" s="77"/>
      <c r="P11" s="13"/>
      <c r="Q11" s="72"/>
      <c r="R11" s="69" t="s">
        <v>21</v>
      </c>
      <c r="S11" s="69" t="s">
        <v>172</v>
      </c>
    </row>
    <row r="12" spans="1:35" ht="64.95" customHeight="1" x14ac:dyDescent="0.25">
      <c r="A12" s="14"/>
      <c r="B12" s="73"/>
      <c r="C12" s="70"/>
      <c r="D12" s="70"/>
      <c r="E12" s="70"/>
      <c r="F12" s="70"/>
      <c r="G12" s="70"/>
      <c r="H12" s="15" t="s">
        <v>22</v>
      </c>
      <c r="I12" s="16" t="s">
        <v>23</v>
      </c>
      <c r="J12" s="16" t="s">
        <v>183</v>
      </c>
      <c r="K12" s="15" t="s">
        <v>24</v>
      </c>
      <c r="L12" s="17" t="s">
        <v>25</v>
      </c>
      <c r="M12" s="17" t="s">
        <v>26</v>
      </c>
      <c r="N12" s="16" t="s">
        <v>27</v>
      </c>
      <c r="O12" s="16" t="s">
        <v>28</v>
      </c>
      <c r="P12" s="18" t="s">
        <v>29</v>
      </c>
      <c r="Q12" s="73"/>
      <c r="R12" s="70"/>
      <c r="S12" s="70"/>
    </row>
    <row r="13" spans="1:35" ht="34.950000000000003" customHeight="1" x14ac:dyDescent="0.25">
      <c r="A13" s="19"/>
      <c r="B13" s="20" t="s">
        <v>30</v>
      </c>
      <c r="C13" s="15"/>
      <c r="D13" s="15"/>
      <c r="E13" s="15"/>
      <c r="F13" s="15"/>
      <c r="G13" s="15"/>
      <c r="H13" s="21"/>
      <c r="I13" s="22"/>
      <c r="J13" s="22"/>
      <c r="K13" s="21"/>
      <c r="L13" s="22"/>
      <c r="M13" s="22"/>
      <c r="N13" s="22"/>
      <c r="O13" s="22"/>
      <c r="P13" s="22"/>
      <c r="Q13" s="15"/>
      <c r="R13" s="15"/>
      <c r="S13" s="15"/>
    </row>
    <row r="14" spans="1:35" ht="16.95" customHeight="1" x14ac:dyDescent="0.25">
      <c r="A14" s="23" t="s">
        <v>31</v>
      </c>
      <c r="B14" s="20" t="s">
        <v>32</v>
      </c>
      <c r="C14" s="15"/>
      <c r="D14" s="15"/>
      <c r="E14" s="15"/>
      <c r="F14" s="15"/>
      <c r="G14" s="15"/>
      <c r="H14" s="21"/>
      <c r="I14" s="22"/>
      <c r="J14" s="22"/>
      <c r="K14" s="21"/>
      <c r="L14" s="22"/>
      <c r="M14" s="22"/>
      <c r="N14" s="24"/>
      <c r="O14" s="22"/>
      <c r="P14" s="22"/>
      <c r="Q14" s="15"/>
      <c r="R14" s="15"/>
      <c r="S14" s="15"/>
    </row>
    <row r="15" spans="1:35" x14ac:dyDescent="0.25">
      <c r="A15" s="19"/>
      <c r="B15" s="25" t="s">
        <v>33</v>
      </c>
      <c r="C15" s="15">
        <v>1</v>
      </c>
      <c r="D15" s="15"/>
      <c r="E15" s="26">
        <v>25000</v>
      </c>
      <c r="F15" s="26"/>
      <c r="G15" s="26">
        <v>25000</v>
      </c>
      <c r="H15" s="21"/>
      <c r="I15" s="22"/>
      <c r="J15" s="22"/>
      <c r="K15" s="21"/>
      <c r="L15" s="22"/>
      <c r="M15" s="22"/>
      <c r="N15" s="24"/>
      <c r="O15" s="22"/>
      <c r="P15" s="22"/>
      <c r="Q15" s="15"/>
      <c r="R15" s="26">
        <f>G15+N15</f>
        <v>25000</v>
      </c>
      <c r="S15" s="15">
        <f>R15*12</f>
        <v>300000</v>
      </c>
    </row>
    <row r="16" spans="1:35" x14ac:dyDescent="0.25">
      <c r="A16" s="19"/>
      <c r="B16" s="27" t="s">
        <v>34</v>
      </c>
      <c r="C16" s="21">
        <v>1</v>
      </c>
      <c r="D16" s="21"/>
      <c r="E16" s="24">
        <f>E15-2500</f>
        <v>22500</v>
      </c>
      <c r="F16" s="24"/>
      <c r="G16" s="24">
        <f>E16</f>
        <v>22500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6">
        <f>E16+N16</f>
        <v>22500</v>
      </c>
      <c r="S16" s="15">
        <f t="shared" ref="S16:S27" si="0">R16*12</f>
        <v>270000</v>
      </c>
    </row>
    <row r="17" spans="1:19" x14ac:dyDescent="0.25">
      <c r="A17" s="19"/>
      <c r="B17" s="27" t="s">
        <v>35</v>
      </c>
      <c r="C17" s="21">
        <v>1</v>
      </c>
      <c r="D17" s="21"/>
      <c r="E17" s="24">
        <f>E15-2500</f>
        <v>22500</v>
      </c>
      <c r="F17" s="24"/>
      <c r="G17" s="24">
        <f>E17</f>
        <v>22500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6">
        <f>E17+N17</f>
        <v>22500</v>
      </c>
      <c r="S17" s="15">
        <f t="shared" si="0"/>
        <v>270000</v>
      </c>
    </row>
    <row r="18" spans="1:19" x14ac:dyDescent="0.25">
      <c r="A18" s="19"/>
      <c r="B18" s="27" t="s">
        <v>36</v>
      </c>
      <c r="C18" s="21">
        <v>1</v>
      </c>
      <c r="D18" s="21">
        <v>10</v>
      </c>
      <c r="E18" s="24">
        <v>5265</v>
      </c>
      <c r="F18" s="24"/>
      <c r="G18" s="24">
        <f>E18</f>
        <v>5265</v>
      </c>
      <c r="H18" s="24">
        <f>G18*0.5</f>
        <v>2632.5</v>
      </c>
      <c r="I18" s="24" t="s">
        <v>37</v>
      </c>
      <c r="J18" s="22"/>
      <c r="K18" s="21">
        <f>G18*0.3</f>
        <v>1579.5</v>
      </c>
      <c r="L18" s="24">
        <f>17374.5-G18-H18-K18</f>
        <v>7897.5</v>
      </c>
      <c r="M18" s="22"/>
      <c r="N18" s="24"/>
      <c r="O18" s="28"/>
      <c r="P18" s="22"/>
      <c r="Q18" s="15"/>
      <c r="R18" s="26">
        <f>N18+K18+H18+E18+L18+O18</f>
        <v>17374.5</v>
      </c>
      <c r="S18" s="15">
        <f t="shared" si="0"/>
        <v>208494</v>
      </c>
    </row>
    <row r="19" spans="1:19" x14ac:dyDescent="0.25">
      <c r="A19" s="19"/>
      <c r="B19" s="27" t="s">
        <v>38</v>
      </c>
      <c r="C19" s="21">
        <v>1</v>
      </c>
      <c r="D19" s="21"/>
      <c r="E19" s="24">
        <f>E15-5000</f>
        <v>20000</v>
      </c>
      <c r="F19" s="24"/>
      <c r="G19" s="24">
        <f>E19+F19</f>
        <v>20000</v>
      </c>
      <c r="H19" s="24"/>
      <c r="I19" s="24"/>
      <c r="J19" s="24"/>
      <c r="K19" s="24"/>
      <c r="L19" s="24" t="s">
        <v>39</v>
      </c>
      <c r="M19" s="24"/>
      <c r="N19" s="24"/>
      <c r="O19" s="24"/>
      <c r="P19" s="24" t="s">
        <v>40</v>
      </c>
      <c r="Q19" s="24"/>
      <c r="R19" s="26">
        <f>G19+N19</f>
        <v>20000</v>
      </c>
      <c r="S19" s="15">
        <f>R19*12</f>
        <v>240000</v>
      </c>
    </row>
    <row r="20" spans="1:19" x14ac:dyDescent="0.25">
      <c r="A20" s="19"/>
      <c r="B20" s="27" t="s">
        <v>41</v>
      </c>
      <c r="C20" s="21">
        <v>1</v>
      </c>
      <c r="D20" s="21">
        <v>8</v>
      </c>
      <c r="E20" s="24">
        <v>4745</v>
      </c>
      <c r="F20" s="24"/>
      <c r="G20" s="24">
        <f t="shared" ref="G20:G83" si="1">E20+F20</f>
        <v>4745</v>
      </c>
      <c r="H20" s="24">
        <f t="shared" ref="H20:H27" si="2">G20*0.5</f>
        <v>2372.5</v>
      </c>
      <c r="I20" s="24"/>
      <c r="J20" s="24"/>
      <c r="K20" s="24"/>
      <c r="L20" s="24" t="s">
        <v>42</v>
      </c>
      <c r="M20" s="24"/>
      <c r="N20" s="24"/>
      <c r="O20" s="24">
        <f>16607.5-G20-H20</f>
        <v>9490</v>
      </c>
      <c r="P20" s="24" t="s">
        <v>13</v>
      </c>
      <c r="Q20" s="24"/>
      <c r="R20" s="26">
        <f>G20+H20+O20</f>
        <v>16607.5</v>
      </c>
      <c r="S20" s="15">
        <f>R20*12</f>
        <v>199290</v>
      </c>
    </row>
    <row r="21" spans="1:19" x14ac:dyDescent="0.25">
      <c r="A21" s="19"/>
      <c r="B21" s="27" t="s">
        <v>41</v>
      </c>
      <c r="C21" s="21">
        <v>1</v>
      </c>
      <c r="D21" s="21">
        <v>8</v>
      </c>
      <c r="E21" s="24">
        <v>4745</v>
      </c>
      <c r="F21" s="24"/>
      <c r="G21" s="24">
        <f t="shared" si="1"/>
        <v>4745</v>
      </c>
      <c r="H21" s="24">
        <f t="shared" si="2"/>
        <v>2372.5</v>
      </c>
      <c r="I21" s="24"/>
      <c r="J21" s="24"/>
      <c r="K21" s="24"/>
      <c r="L21" s="24" t="s">
        <v>42</v>
      </c>
      <c r="M21" s="24"/>
      <c r="N21" s="24"/>
      <c r="O21" s="24">
        <f>16607.5-G21-H21</f>
        <v>9490</v>
      </c>
      <c r="P21" s="24" t="s">
        <v>13</v>
      </c>
      <c r="Q21" s="24"/>
      <c r="R21" s="26">
        <f>G21+H21+O21</f>
        <v>16607.5</v>
      </c>
      <c r="S21" s="15">
        <f t="shared" si="0"/>
        <v>199290</v>
      </c>
    </row>
    <row r="22" spans="1:19" x14ac:dyDescent="0.25">
      <c r="A22" s="19"/>
      <c r="B22" s="27" t="s">
        <v>43</v>
      </c>
      <c r="C22" s="21">
        <v>1</v>
      </c>
      <c r="D22" s="21">
        <v>10</v>
      </c>
      <c r="E22" s="24">
        <v>5265</v>
      </c>
      <c r="F22" s="15"/>
      <c r="G22" s="24">
        <f t="shared" si="1"/>
        <v>5265</v>
      </c>
      <c r="H22" s="21">
        <f t="shared" si="2"/>
        <v>2632.5</v>
      </c>
      <c r="I22" s="22"/>
      <c r="J22" s="22"/>
      <c r="K22" s="21"/>
      <c r="L22" s="22"/>
      <c r="M22" s="22"/>
      <c r="N22" s="24"/>
      <c r="O22" s="24">
        <f>16607.5-G22-H22</f>
        <v>8710</v>
      </c>
      <c r="P22" s="22"/>
      <c r="Q22" s="15"/>
      <c r="R22" s="26">
        <f>G22+H22+O22</f>
        <v>16607.5</v>
      </c>
      <c r="S22" s="15">
        <f t="shared" si="0"/>
        <v>199290</v>
      </c>
    </row>
    <row r="23" spans="1:19" x14ac:dyDescent="0.25">
      <c r="A23" s="19"/>
      <c r="B23" s="27" t="s">
        <v>44</v>
      </c>
      <c r="C23" s="21">
        <v>1</v>
      </c>
      <c r="D23" s="21">
        <v>6</v>
      </c>
      <c r="E23" s="24">
        <v>4195</v>
      </c>
      <c r="F23" s="15"/>
      <c r="G23" s="24">
        <f t="shared" si="1"/>
        <v>4195</v>
      </c>
      <c r="H23" s="21">
        <f t="shared" si="2"/>
        <v>2097.5</v>
      </c>
      <c r="I23" s="22"/>
      <c r="J23" s="22"/>
      <c r="K23" s="21"/>
      <c r="L23" s="22"/>
      <c r="M23" s="22"/>
      <c r="N23" s="24"/>
      <c r="O23" s="24">
        <f>14682.5-G23-H23</f>
        <v>8390</v>
      </c>
      <c r="P23" s="22"/>
      <c r="Q23" s="15"/>
      <c r="R23" s="26">
        <f>E23+H23+N23+O23</f>
        <v>14682.5</v>
      </c>
      <c r="S23" s="15">
        <f t="shared" si="0"/>
        <v>176190</v>
      </c>
    </row>
    <row r="24" spans="1:19" x14ac:dyDescent="0.25">
      <c r="A24" s="19"/>
      <c r="B24" s="27" t="s">
        <v>45</v>
      </c>
      <c r="C24" s="21">
        <v>0.5</v>
      </c>
      <c r="D24" s="21">
        <v>6</v>
      </c>
      <c r="E24" s="24">
        <f>E23/2</f>
        <v>2097.5</v>
      </c>
      <c r="F24" s="15"/>
      <c r="G24" s="24">
        <f t="shared" si="1"/>
        <v>2097.5</v>
      </c>
      <c r="H24" s="21">
        <f t="shared" si="2"/>
        <v>1048.75</v>
      </c>
      <c r="I24" s="22"/>
      <c r="J24" s="22"/>
      <c r="K24" s="21"/>
      <c r="L24" s="22"/>
      <c r="M24" s="22"/>
      <c r="N24" s="24"/>
      <c r="O24" s="24">
        <f>6292.5-G24-H24</f>
        <v>3146.25</v>
      </c>
      <c r="P24" s="22"/>
      <c r="Q24" s="15"/>
      <c r="R24" s="26">
        <f>G24+H24+O24</f>
        <v>6292.5</v>
      </c>
      <c r="S24" s="15">
        <f t="shared" si="0"/>
        <v>75510</v>
      </c>
    </row>
    <row r="25" spans="1:19" x14ac:dyDescent="0.25">
      <c r="A25" s="19"/>
      <c r="B25" s="27" t="s">
        <v>46</v>
      </c>
      <c r="C25" s="21">
        <v>1</v>
      </c>
      <c r="D25" s="21">
        <v>4</v>
      </c>
      <c r="E25" s="24">
        <v>3674</v>
      </c>
      <c r="F25" s="15"/>
      <c r="G25" s="24">
        <f t="shared" si="1"/>
        <v>3674</v>
      </c>
      <c r="H25" s="21">
        <f t="shared" si="2"/>
        <v>1837</v>
      </c>
      <c r="I25" s="22"/>
      <c r="J25" s="22"/>
      <c r="K25" s="21"/>
      <c r="L25" s="22"/>
      <c r="M25" s="22"/>
      <c r="N25" s="24"/>
      <c r="O25" s="24">
        <f>G25*200%</f>
        <v>7348</v>
      </c>
      <c r="P25" s="22"/>
      <c r="Q25" s="15"/>
      <c r="R25" s="26">
        <f t="shared" ref="R25:R27" si="3">E25+H25+N25+O25</f>
        <v>12859</v>
      </c>
      <c r="S25" s="15">
        <f t="shared" si="0"/>
        <v>154308</v>
      </c>
    </row>
    <row r="26" spans="1:19" x14ac:dyDescent="0.25">
      <c r="A26" s="19"/>
      <c r="B26" s="27" t="s">
        <v>47</v>
      </c>
      <c r="C26" s="21">
        <v>1</v>
      </c>
      <c r="D26" s="21">
        <v>8</v>
      </c>
      <c r="E26" s="24">
        <v>4745</v>
      </c>
      <c r="F26" s="15"/>
      <c r="G26" s="24">
        <f t="shared" si="1"/>
        <v>4745</v>
      </c>
      <c r="H26" s="24">
        <f t="shared" si="2"/>
        <v>2372.5</v>
      </c>
      <c r="I26" s="22"/>
      <c r="J26" s="22"/>
      <c r="K26" s="21"/>
      <c r="L26" s="22"/>
      <c r="M26" s="22"/>
      <c r="N26" s="24"/>
      <c r="O26" s="24">
        <f>15015-G26-H26</f>
        <v>7897.5</v>
      </c>
      <c r="P26" s="22"/>
      <c r="Q26" s="15"/>
      <c r="R26" s="26">
        <f t="shared" si="3"/>
        <v>15015</v>
      </c>
      <c r="S26" s="15">
        <f t="shared" si="0"/>
        <v>180180</v>
      </c>
    </row>
    <row r="27" spans="1:19" x14ac:dyDescent="0.25">
      <c r="A27" s="19"/>
      <c r="B27" s="25" t="s">
        <v>48</v>
      </c>
      <c r="C27" s="21">
        <v>1</v>
      </c>
      <c r="D27" s="21">
        <v>9</v>
      </c>
      <c r="E27" s="24">
        <v>5005</v>
      </c>
      <c r="F27" s="26"/>
      <c r="G27" s="24">
        <f t="shared" si="1"/>
        <v>5005</v>
      </c>
      <c r="H27" s="24">
        <f t="shared" si="2"/>
        <v>2502.5</v>
      </c>
      <c r="I27" s="24"/>
      <c r="J27" s="24"/>
      <c r="K27" s="24"/>
      <c r="L27" s="24"/>
      <c r="M27" s="24"/>
      <c r="N27" s="24"/>
      <c r="O27" s="24">
        <f>15015-G27-H27</f>
        <v>7507.5</v>
      </c>
      <c r="P27" s="24"/>
      <c r="Q27" s="26"/>
      <c r="R27" s="26">
        <f t="shared" si="3"/>
        <v>15015</v>
      </c>
      <c r="S27" s="15">
        <f t="shared" si="0"/>
        <v>180180</v>
      </c>
    </row>
    <row r="28" spans="1:19" x14ac:dyDescent="0.25">
      <c r="A28" s="19"/>
      <c r="B28" s="29" t="s">
        <v>49</v>
      </c>
      <c r="C28" s="29">
        <f>SUM(C15:C27)</f>
        <v>12.5</v>
      </c>
      <c r="D28" s="29"/>
      <c r="E28" s="30">
        <f>SUM(E15:E27)</f>
        <v>129736.5</v>
      </c>
      <c r="F28" s="29"/>
      <c r="G28" s="31">
        <f>SUM(G15:G27)</f>
        <v>129736.5</v>
      </c>
      <c r="H28" s="31">
        <f>SUM(H16:H27)</f>
        <v>19868.25</v>
      </c>
      <c r="I28" s="30">
        <v>0</v>
      </c>
      <c r="J28" s="30">
        <f>SUM(J16:J27)</f>
        <v>0</v>
      </c>
      <c r="K28" s="30">
        <f>SUM(K16:K27)</f>
        <v>1579.5</v>
      </c>
      <c r="L28" s="30">
        <f>SUM(L16:L27)</f>
        <v>7897.5</v>
      </c>
      <c r="M28" s="30">
        <f>SUM(M16:M27)</f>
        <v>0</v>
      </c>
      <c r="N28" s="30">
        <f>SUM(N14:N27)</f>
        <v>0</v>
      </c>
      <c r="O28" s="30">
        <f>SUM(O14:O27)</f>
        <v>61979.25</v>
      </c>
      <c r="P28" s="30">
        <f>SUM(P16:P27)</f>
        <v>0</v>
      </c>
      <c r="Q28" s="29">
        <f>SUM(E28:P28)</f>
        <v>350797.5</v>
      </c>
      <c r="R28" s="30">
        <f>SUM(R15:R27)</f>
        <v>221061</v>
      </c>
      <c r="S28" s="29">
        <f>SUM(S15:S27)</f>
        <v>2652732</v>
      </c>
    </row>
    <row r="29" spans="1:19" s="33" customFormat="1" ht="22.2" customHeight="1" x14ac:dyDescent="0.25">
      <c r="A29" s="23" t="s">
        <v>50</v>
      </c>
      <c r="B29" s="20" t="s">
        <v>51</v>
      </c>
      <c r="C29" s="20"/>
      <c r="D29" s="20"/>
      <c r="E29" s="20"/>
      <c r="F29" s="20"/>
      <c r="G29" s="24"/>
      <c r="H29" s="32"/>
      <c r="I29" s="18"/>
      <c r="J29" s="18"/>
      <c r="K29" s="32"/>
      <c r="L29" s="18"/>
      <c r="M29" s="18"/>
      <c r="N29" s="18"/>
      <c r="O29" s="18"/>
      <c r="P29" s="18"/>
      <c r="Q29" s="20"/>
      <c r="R29" s="20"/>
      <c r="S29" s="20"/>
    </row>
    <row r="30" spans="1:19" s="6" customFormat="1" x14ac:dyDescent="0.2">
      <c r="A30" s="23"/>
      <c r="B30" s="27" t="s">
        <v>52</v>
      </c>
      <c r="C30" s="21">
        <v>1</v>
      </c>
      <c r="D30" s="21">
        <v>1</v>
      </c>
      <c r="E30" s="24">
        <v>2893</v>
      </c>
      <c r="F30" s="21"/>
      <c r="G30" s="24">
        <f t="shared" si="1"/>
        <v>2893</v>
      </c>
      <c r="H30" s="24"/>
      <c r="I30" s="24"/>
      <c r="J30" s="24"/>
      <c r="K30" s="24"/>
      <c r="L30" s="24"/>
      <c r="M30" s="24"/>
      <c r="N30" s="24"/>
      <c r="O30" s="24"/>
      <c r="P30" s="24">
        <f>6700-G30</f>
        <v>3807</v>
      </c>
      <c r="Q30" s="24"/>
      <c r="R30" s="24">
        <f>SUM(G30:P30)</f>
        <v>6700</v>
      </c>
      <c r="S30" s="24">
        <f>R30*12</f>
        <v>80400</v>
      </c>
    </row>
    <row r="31" spans="1:19" x14ac:dyDescent="0.25">
      <c r="A31" s="19"/>
      <c r="B31" s="27" t="s">
        <v>53</v>
      </c>
      <c r="C31" s="21">
        <v>1</v>
      </c>
      <c r="D31" s="21">
        <v>4</v>
      </c>
      <c r="E31" s="24">
        <v>3674</v>
      </c>
      <c r="F31" s="21"/>
      <c r="G31" s="24">
        <f t="shared" si="1"/>
        <v>3674</v>
      </c>
      <c r="H31" s="24"/>
      <c r="I31" s="24"/>
      <c r="J31" s="24">
        <f>G31*0.04</f>
        <v>146.96</v>
      </c>
      <c r="K31" s="24"/>
      <c r="L31" s="24"/>
      <c r="M31" s="24"/>
      <c r="N31" s="24"/>
      <c r="O31" s="24"/>
      <c r="P31" s="24">
        <f>6700-G31</f>
        <v>3026</v>
      </c>
      <c r="Q31" s="24"/>
      <c r="R31" s="24">
        <f>SUM(G31:P31)</f>
        <v>6846.96</v>
      </c>
      <c r="S31" s="24">
        <f t="shared" ref="S31:S35" si="4">R31*12</f>
        <v>82163.520000000004</v>
      </c>
    </row>
    <row r="32" spans="1:19" x14ac:dyDescent="0.25">
      <c r="A32" s="19"/>
      <c r="B32" s="27" t="s">
        <v>53</v>
      </c>
      <c r="C32" s="21">
        <v>1</v>
      </c>
      <c r="D32" s="21">
        <v>4</v>
      </c>
      <c r="E32" s="24">
        <v>3674</v>
      </c>
      <c r="F32" s="21"/>
      <c r="G32" s="24">
        <f t="shared" si="1"/>
        <v>3674</v>
      </c>
      <c r="H32" s="24"/>
      <c r="I32" s="24"/>
      <c r="J32" s="24">
        <f>G32*0.04</f>
        <v>146.96</v>
      </c>
      <c r="K32" s="24"/>
      <c r="L32" s="24"/>
      <c r="M32" s="24"/>
      <c r="N32" s="24"/>
      <c r="O32" s="24"/>
      <c r="P32" s="24">
        <f>6700-G32</f>
        <v>3026</v>
      </c>
      <c r="Q32" s="24"/>
      <c r="R32" s="24">
        <f>SUM(G32:P32)</f>
        <v>6846.96</v>
      </c>
      <c r="S32" s="24">
        <f t="shared" si="4"/>
        <v>82163.520000000004</v>
      </c>
    </row>
    <row r="33" spans="1:19" x14ac:dyDescent="0.25">
      <c r="A33" s="19"/>
      <c r="B33" s="27" t="s">
        <v>54</v>
      </c>
      <c r="C33" s="21">
        <v>1</v>
      </c>
      <c r="D33" s="21">
        <v>1</v>
      </c>
      <c r="E33" s="24">
        <v>2893</v>
      </c>
      <c r="F33" s="21"/>
      <c r="G33" s="24">
        <f t="shared" si="1"/>
        <v>2893</v>
      </c>
      <c r="H33" s="24"/>
      <c r="I33" s="24">
        <f>G33*0.1</f>
        <v>289.3</v>
      </c>
      <c r="J33" s="24"/>
      <c r="K33" s="24"/>
      <c r="L33" s="24"/>
      <c r="M33" s="24"/>
      <c r="N33" s="24"/>
      <c r="O33" s="24"/>
      <c r="P33" s="24">
        <f>6700-G33</f>
        <v>3807</v>
      </c>
      <c r="Q33" s="24"/>
      <c r="R33" s="24">
        <f>SUM(G33:P33)</f>
        <v>6989.3</v>
      </c>
      <c r="S33" s="24">
        <f t="shared" si="4"/>
        <v>83871.600000000006</v>
      </c>
    </row>
    <row r="34" spans="1:19" x14ac:dyDescent="0.25">
      <c r="A34" s="19"/>
      <c r="B34" s="27" t="s">
        <v>54</v>
      </c>
      <c r="C34" s="21">
        <v>1</v>
      </c>
      <c r="D34" s="21">
        <v>1</v>
      </c>
      <c r="E34" s="24">
        <v>2893</v>
      </c>
      <c r="F34" s="21"/>
      <c r="G34" s="24">
        <f t="shared" si="1"/>
        <v>2893</v>
      </c>
      <c r="H34" s="24"/>
      <c r="I34" s="24">
        <f>G34*0.1</f>
        <v>289.3</v>
      </c>
      <c r="J34" s="24"/>
      <c r="K34" s="24"/>
      <c r="L34" s="24"/>
      <c r="M34" s="24"/>
      <c r="N34" s="24"/>
      <c r="O34" s="24"/>
      <c r="P34" s="24">
        <f>6700-G34</f>
        <v>3807</v>
      </c>
      <c r="Q34" s="24"/>
      <c r="R34" s="24">
        <f>SUM(G34:P34)</f>
        <v>6989.3</v>
      </c>
      <c r="S34" s="24">
        <f t="shared" si="4"/>
        <v>83871.600000000006</v>
      </c>
    </row>
    <row r="35" spans="1:19" x14ac:dyDescent="0.25">
      <c r="A35" s="19"/>
      <c r="B35" s="27" t="s">
        <v>55</v>
      </c>
      <c r="C35" s="21">
        <v>0.5</v>
      </c>
      <c r="D35" s="21">
        <v>9</v>
      </c>
      <c r="E35" s="24">
        <f>5005/2</f>
        <v>2502.5</v>
      </c>
      <c r="F35" s="21"/>
      <c r="G35" s="24">
        <f t="shared" si="1"/>
        <v>2502.5</v>
      </c>
      <c r="H35" s="24"/>
      <c r="I35" s="24"/>
      <c r="J35" s="24"/>
      <c r="K35" s="24">
        <f>G35*0.3</f>
        <v>750.75</v>
      </c>
      <c r="L35" s="24">
        <f>6750-G35-K35</f>
        <v>3496.75</v>
      </c>
      <c r="M35" s="24"/>
      <c r="N35" s="24"/>
      <c r="O35" s="24"/>
      <c r="P35" s="24"/>
      <c r="Q35" s="24"/>
      <c r="R35" s="24">
        <f>G35+K35+L35</f>
        <v>6750</v>
      </c>
      <c r="S35" s="24">
        <f t="shared" si="4"/>
        <v>81000</v>
      </c>
    </row>
    <row r="36" spans="1:19" s="35" customFormat="1" x14ac:dyDescent="0.25">
      <c r="A36" s="34"/>
      <c r="B36" s="29" t="s">
        <v>49</v>
      </c>
      <c r="C36" s="29">
        <f>C30+C31+C32+C33+C34+C35</f>
        <v>5.5</v>
      </c>
      <c r="D36" s="29"/>
      <c r="E36" s="30">
        <f>SUM(E30:E35)</f>
        <v>18529.5</v>
      </c>
      <c r="F36" s="29"/>
      <c r="G36" s="31">
        <f>SUM(G30:G35)</f>
        <v>18529.5</v>
      </c>
      <c r="H36" s="31"/>
      <c r="I36" s="31">
        <f>SUM(I33:I35)</f>
        <v>578.6</v>
      </c>
      <c r="J36" s="31">
        <f>SUM(J31:J35)</f>
        <v>293.92</v>
      </c>
      <c r="K36" s="31">
        <f>SUM(K35)</f>
        <v>750.75</v>
      </c>
      <c r="L36" s="31">
        <f>L35</f>
        <v>3496.75</v>
      </c>
      <c r="M36" s="31"/>
      <c r="N36" s="31"/>
      <c r="O36" s="31"/>
      <c r="P36" s="31">
        <f>SUM(P30:P35)</f>
        <v>17473</v>
      </c>
      <c r="Q36" s="30"/>
      <c r="R36" s="30">
        <f>SUM(R30:R35)</f>
        <v>41122.519999999997</v>
      </c>
      <c r="S36" s="30">
        <f>SUM(S30:S35)</f>
        <v>493470.24</v>
      </c>
    </row>
    <row r="37" spans="1:19" ht="17.399999999999999" customHeight="1" x14ac:dyDescent="0.25">
      <c r="A37" s="23" t="s">
        <v>56</v>
      </c>
      <c r="B37" s="20" t="s">
        <v>57</v>
      </c>
      <c r="C37" s="15"/>
      <c r="D37" s="15"/>
      <c r="E37" s="15"/>
      <c r="F37" s="15"/>
      <c r="G37" s="24"/>
      <c r="H37" s="21" t="s">
        <v>58</v>
      </c>
      <c r="I37" s="22"/>
      <c r="J37" s="22"/>
      <c r="K37" s="21"/>
      <c r="L37" s="22"/>
      <c r="M37" s="22"/>
      <c r="N37" s="22"/>
      <c r="O37" s="22"/>
      <c r="P37" s="22"/>
      <c r="Q37" s="15"/>
      <c r="R37" s="15"/>
      <c r="S37" s="15"/>
    </row>
    <row r="38" spans="1:19" x14ac:dyDescent="0.25">
      <c r="A38" s="19"/>
      <c r="B38" s="27" t="s">
        <v>59</v>
      </c>
      <c r="C38" s="21">
        <v>1</v>
      </c>
      <c r="D38" s="21">
        <v>8</v>
      </c>
      <c r="E38" s="24">
        <v>4745</v>
      </c>
      <c r="F38" s="21"/>
      <c r="G38" s="24">
        <f t="shared" si="1"/>
        <v>4745</v>
      </c>
      <c r="H38" s="24"/>
      <c r="I38" s="24"/>
      <c r="J38" s="24"/>
      <c r="K38" s="24"/>
      <c r="L38" s="24"/>
      <c r="M38" s="24"/>
      <c r="N38" s="24"/>
      <c r="O38" s="24"/>
      <c r="P38" s="24">
        <f>6700-G38</f>
        <v>1955</v>
      </c>
      <c r="Q38" s="24"/>
      <c r="R38" s="24">
        <f>G38+H38+I38+ J38+K38+L38+N38+O38+P38</f>
        <v>6700</v>
      </c>
      <c r="S38" s="24">
        <v>78000</v>
      </c>
    </row>
    <row r="39" spans="1:19" x14ac:dyDescent="0.25">
      <c r="A39" s="19"/>
      <c r="B39" s="27" t="s">
        <v>60</v>
      </c>
      <c r="C39" s="21">
        <v>1</v>
      </c>
      <c r="D39" s="21">
        <v>3</v>
      </c>
      <c r="E39" s="24">
        <v>3414</v>
      </c>
      <c r="F39" s="21"/>
      <c r="G39" s="24">
        <f t="shared" si="1"/>
        <v>3414</v>
      </c>
      <c r="H39" s="24"/>
      <c r="I39" s="24"/>
      <c r="J39" s="24"/>
      <c r="K39" s="24"/>
      <c r="L39" s="24"/>
      <c r="M39" s="24"/>
      <c r="N39" s="24"/>
      <c r="O39" s="24"/>
      <c r="P39" s="24">
        <f t="shared" ref="P39:P40" si="5">6700-G39</f>
        <v>3286</v>
      </c>
      <c r="Q39" s="24"/>
      <c r="R39" s="24">
        <f>G39+H39+I39+ J39+K39+L39+N39+O39+P39</f>
        <v>6700</v>
      </c>
      <c r="S39" s="24">
        <v>78000</v>
      </c>
    </row>
    <row r="40" spans="1:19" x14ac:dyDescent="0.25">
      <c r="A40" s="19"/>
      <c r="B40" s="27" t="s">
        <v>60</v>
      </c>
      <c r="C40" s="21">
        <v>1</v>
      </c>
      <c r="D40" s="21">
        <v>3</v>
      </c>
      <c r="E40" s="24">
        <v>3414</v>
      </c>
      <c r="F40" s="21"/>
      <c r="G40" s="24">
        <f t="shared" si="1"/>
        <v>3414</v>
      </c>
      <c r="H40" s="24"/>
      <c r="I40" s="24"/>
      <c r="J40" s="24"/>
      <c r="K40" s="24"/>
      <c r="L40" s="24"/>
      <c r="M40" s="24"/>
      <c r="N40" s="24"/>
      <c r="O40" s="24"/>
      <c r="P40" s="24">
        <f t="shared" si="5"/>
        <v>3286</v>
      </c>
      <c r="Q40" s="24"/>
      <c r="R40" s="24">
        <f>G40+H40+I40+ J40+K40+L40+N40+O40+P40</f>
        <v>6700</v>
      </c>
      <c r="S40" s="24">
        <v>78000</v>
      </c>
    </row>
    <row r="41" spans="1:19" x14ac:dyDescent="0.25">
      <c r="A41" s="19"/>
      <c r="B41" s="27" t="s">
        <v>61</v>
      </c>
      <c r="C41" s="21">
        <v>1</v>
      </c>
      <c r="D41" s="21">
        <v>2</v>
      </c>
      <c r="E41" s="24">
        <v>3153</v>
      </c>
      <c r="F41" s="21">
        <f>E41*0.2</f>
        <v>630.6</v>
      </c>
      <c r="G41" s="24">
        <f t="shared" si="1"/>
        <v>3783.6</v>
      </c>
      <c r="H41" s="24"/>
      <c r="I41" s="24"/>
      <c r="J41" s="24">
        <f>G41*0.04</f>
        <v>151.34399999999999</v>
      </c>
      <c r="K41" s="24"/>
      <c r="L41" s="24"/>
      <c r="M41" s="24"/>
      <c r="N41" s="24"/>
      <c r="O41" s="24"/>
      <c r="P41" s="24">
        <f>6700-E41</f>
        <v>3547</v>
      </c>
      <c r="Q41" s="24"/>
      <c r="R41" s="24">
        <f>G41+J41+P41</f>
        <v>7481.9439999999995</v>
      </c>
      <c r="S41" s="24">
        <v>87383.28</v>
      </c>
    </row>
    <row r="42" spans="1:19" x14ac:dyDescent="0.25">
      <c r="A42" s="19"/>
      <c r="B42" s="27" t="s">
        <v>62</v>
      </c>
      <c r="C42" s="21">
        <v>0.5</v>
      </c>
      <c r="D42" s="21">
        <v>4</v>
      </c>
      <c r="E42" s="24">
        <f>3674/2</f>
        <v>1837</v>
      </c>
      <c r="F42" s="21">
        <f>E42*0.15</f>
        <v>275.55</v>
      </c>
      <c r="G42" s="24">
        <f t="shared" si="1"/>
        <v>2112.5500000000002</v>
      </c>
      <c r="H42" s="24"/>
      <c r="I42" s="24">
        <f>G42*0.1</f>
        <v>211.25500000000002</v>
      </c>
      <c r="J42" s="24"/>
      <c r="K42" s="24"/>
      <c r="L42" s="24"/>
      <c r="M42" s="24"/>
      <c r="N42" s="24"/>
      <c r="O42" s="24"/>
      <c r="P42" s="24">
        <f>6700/2-E42</f>
        <v>1513</v>
      </c>
      <c r="Q42" s="24"/>
      <c r="R42" s="24">
        <f t="shared" ref="R42:R47" si="6">G42+H42+I42+ J42+K42+L42+N42+O42+P42</f>
        <v>3836.8050000000003</v>
      </c>
      <c r="S42" s="24">
        <v>45255.12</v>
      </c>
    </row>
    <row r="43" spans="1:19" x14ac:dyDescent="0.25">
      <c r="A43" s="19"/>
      <c r="B43" s="27" t="s">
        <v>63</v>
      </c>
      <c r="C43" s="21">
        <v>1</v>
      </c>
      <c r="D43" s="21">
        <v>1</v>
      </c>
      <c r="E43" s="24">
        <v>2893</v>
      </c>
      <c r="F43" s="21"/>
      <c r="G43" s="24">
        <f t="shared" si="1"/>
        <v>2893</v>
      </c>
      <c r="H43" s="24"/>
      <c r="I43" s="24"/>
      <c r="J43" s="24"/>
      <c r="K43" s="24"/>
      <c r="L43" s="24"/>
      <c r="M43" s="24"/>
      <c r="N43" s="24"/>
      <c r="O43" s="24"/>
      <c r="P43" s="24">
        <f>6700-G43</f>
        <v>3807</v>
      </c>
      <c r="Q43" s="24"/>
      <c r="R43" s="24">
        <f t="shared" si="6"/>
        <v>6700</v>
      </c>
      <c r="S43" s="24">
        <v>78000</v>
      </c>
    </row>
    <row r="44" spans="1:19" ht="15.6" customHeight="1" x14ac:dyDescent="0.25">
      <c r="A44" s="19"/>
      <c r="B44" s="27" t="s">
        <v>64</v>
      </c>
      <c r="C44" s="21">
        <v>1</v>
      </c>
      <c r="D44" s="21">
        <v>6</v>
      </c>
      <c r="E44" s="24">
        <v>4195</v>
      </c>
      <c r="F44" s="21"/>
      <c r="G44" s="24">
        <f t="shared" si="1"/>
        <v>4195</v>
      </c>
      <c r="H44" s="24"/>
      <c r="I44" s="24"/>
      <c r="J44" s="24"/>
      <c r="K44" s="24"/>
      <c r="L44" s="24"/>
      <c r="M44" s="24"/>
      <c r="N44" s="24"/>
      <c r="O44" s="24"/>
      <c r="P44" s="24">
        <f>6700-G44</f>
        <v>2505</v>
      </c>
      <c r="Q44" s="24"/>
      <c r="R44" s="24">
        <f t="shared" si="6"/>
        <v>6700</v>
      </c>
      <c r="S44" s="24">
        <v>78000</v>
      </c>
    </row>
    <row r="45" spans="1:19" x14ac:dyDescent="0.25">
      <c r="A45" s="19"/>
      <c r="B45" s="27" t="s">
        <v>65</v>
      </c>
      <c r="C45" s="21">
        <v>1</v>
      </c>
      <c r="D45" s="21">
        <v>1</v>
      </c>
      <c r="E45" s="24">
        <v>2893</v>
      </c>
      <c r="F45" s="21"/>
      <c r="G45" s="24">
        <f t="shared" si="1"/>
        <v>2893</v>
      </c>
      <c r="H45" s="24"/>
      <c r="I45" s="24"/>
      <c r="J45" s="24"/>
      <c r="K45" s="24"/>
      <c r="L45" s="24"/>
      <c r="M45" s="24"/>
      <c r="N45" s="24"/>
      <c r="O45" s="24"/>
      <c r="P45" s="24">
        <f>6700-G45</f>
        <v>3807</v>
      </c>
      <c r="Q45" s="24"/>
      <c r="R45" s="24">
        <f t="shared" si="6"/>
        <v>6700</v>
      </c>
      <c r="S45" s="24">
        <v>78000</v>
      </c>
    </row>
    <row r="46" spans="1:19" s="6" customFormat="1" x14ac:dyDescent="0.2">
      <c r="A46" s="23"/>
      <c r="B46" s="25" t="s">
        <v>66</v>
      </c>
      <c r="C46" s="21">
        <v>1</v>
      </c>
      <c r="D46" s="21">
        <v>2</v>
      </c>
      <c r="E46" s="24">
        <v>3153</v>
      </c>
      <c r="F46" s="21"/>
      <c r="G46" s="24">
        <f t="shared" si="1"/>
        <v>3153</v>
      </c>
      <c r="H46" s="24"/>
      <c r="I46" s="24"/>
      <c r="J46" s="24"/>
      <c r="K46" s="24"/>
      <c r="L46" s="24"/>
      <c r="M46" s="24"/>
      <c r="N46" s="24"/>
      <c r="O46" s="24"/>
      <c r="P46" s="24">
        <f t="shared" ref="P46:P47" si="7">6700-G46</f>
        <v>3547</v>
      </c>
      <c r="Q46" s="24"/>
      <c r="R46" s="24">
        <f t="shared" si="6"/>
        <v>6700</v>
      </c>
      <c r="S46" s="24">
        <v>78000</v>
      </c>
    </row>
    <row r="47" spans="1:19" s="6" customFormat="1" x14ac:dyDescent="0.2">
      <c r="A47" s="23"/>
      <c r="B47" s="25" t="s">
        <v>66</v>
      </c>
      <c r="C47" s="15">
        <v>1</v>
      </c>
      <c r="D47" s="21">
        <v>2</v>
      </c>
      <c r="E47" s="24">
        <v>3153</v>
      </c>
      <c r="F47" s="21"/>
      <c r="G47" s="24">
        <f t="shared" si="1"/>
        <v>3153</v>
      </c>
      <c r="H47" s="24"/>
      <c r="I47" s="24"/>
      <c r="J47" s="24"/>
      <c r="K47" s="24"/>
      <c r="L47" s="24"/>
      <c r="M47" s="24"/>
      <c r="N47" s="24"/>
      <c r="O47" s="24"/>
      <c r="P47" s="24">
        <f t="shared" si="7"/>
        <v>3547</v>
      </c>
      <c r="Q47" s="24"/>
      <c r="R47" s="24">
        <f t="shared" si="6"/>
        <v>6700</v>
      </c>
      <c r="S47" s="24">
        <v>78000</v>
      </c>
    </row>
    <row r="48" spans="1:19" s="35" customFormat="1" x14ac:dyDescent="0.25">
      <c r="A48" s="34"/>
      <c r="B48" s="29" t="s">
        <v>49</v>
      </c>
      <c r="C48" s="29">
        <f>SUM(C38:C47)</f>
        <v>9.5</v>
      </c>
      <c r="D48" s="29"/>
      <c r="E48" s="30">
        <f>SUM(E38:E47)</f>
        <v>32850</v>
      </c>
      <c r="F48" s="29">
        <f>SUM(F41:F47)</f>
        <v>906.15000000000009</v>
      </c>
      <c r="G48" s="31">
        <f t="shared" si="1"/>
        <v>33756.15</v>
      </c>
      <c r="H48" s="31"/>
      <c r="I48" s="31">
        <f>I42</f>
        <v>211.25500000000002</v>
      </c>
      <c r="J48" s="31">
        <f>J41</f>
        <v>151.34399999999999</v>
      </c>
      <c r="K48" s="31"/>
      <c r="L48" s="31"/>
      <c r="M48" s="31"/>
      <c r="N48" s="31"/>
      <c r="O48" s="31"/>
      <c r="P48" s="31">
        <f>SUM(P38:P47)</f>
        <v>30800</v>
      </c>
      <c r="Q48" s="30"/>
      <c r="R48" s="30">
        <f>SUM(R38:R47)</f>
        <v>64918.748999999996</v>
      </c>
      <c r="S48" s="30">
        <f>SUM(S38:S47)</f>
        <v>756638.4</v>
      </c>
    </row>
    <row r="49" spans="1:20" ht="39" customHeight="1" x14ac:dyDescent="0.25">
      <c r="A49" s="23" t="s">
        <v>67</v>
      </c>
      <c r="B49" s="32" t="s">
        <v>68</v>
      </c>
      <c r="C49" s="32"/>
      <c r="D49" s="32"/>
      <c r="E49" s="10"/>
      <c r="F49" s="32"/>
      <c r="G49" s="24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20" s="6" customFormat="1" ht="37.950000000000003" customHeight="1" x14ac:dyDescent="0.2">
      <c r="A50" s="23" t="s">
        <v>69</v>
      </c>
      <c r="B50" s="36" t="s">
        <v>70</v>
      </c>
      <c r="C50" s="21"/>
      <c r="D50" s="21"/>
      <c r="E50" s="24"/>
      <c r="F50" s="21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</row>
    <row r="51" spans="1:20" ht="13.95" customHeight="1" x14ac:dyDescent="0.25">
      <c r="A51" s="19"/>
      <c r="B51" s="27" t="s">
        <v>176</v>
      </c>
      <c r="C51" s="21">
        <v>1</v>
      </c>
      <c r="D51" s="21">
        <v>11</v>
      </c>
      <c r="E51" s="24">
        <v>5699</v>
      </c>
      <c r="F51" s="21">
        <f>E51*0.1</f>
        <v>569.9</v>
      </c>
      <c r="G51" s="24">
        <f t="shared" si="1"/>
        <v>6268.9</v>
      </c>
      <c r="H51" s="24"/>
      <c r="I51" s="24"/>
      <c r="J51" s="24"/>
      <c r="K51" s="24">
        <f>G51*0.2</f>
        <v>1253.78</v>
      </c>
      <c r="L51" s="38">
        <f>20000-G51-K51</f>
        <v>12477.32</v>
      </c>
      <c r="M51" s="24"/>
      <c r="N51" s="24"/>
      <c r="O51" s="24"/>
      <c r="P51" s="24"/>
      <c r="Q51" s="24"/>
      <c r="R51" s="24">
        <f>G51+K51+L51</f>
        <v>20000</v>
      </c>
      <c r="S51" s="24">
        <f>R51*12</f>
        <v>240000</v>
      </c>
    </row>
    <row r="52" spans="1:20" x14ac:dyDescent="0.25">
      <c r="A52" s="19"/>
      <c r="B52" s="27" t="s">
        <v>71</v>
      </c>
      <c r="C52" s="21">
        <v>0.5</v>
      </c>
      <c r="D52" s="21">
        <v>12</v>
      </c>
      <c r="E52" s="24">
        <f>6133/2</f>
        <v>3066.5</v>
      </c>
      <c r="F52" s="21"/>
      <c r="G52" s="24">
        <f t="shared" si="1"/>
        <v>3066.5</v>
      </c>
      <c r="H52" s="24"/>
      <c r="I52" s="24"/>
      <c r="J52" s="24"/>
      <c r="K52" s="24">
        <f>G52*0.3</f>
        <v>919.94999999999993</v>
      </c>
      <c r="L52" s="38">
        <f>20000/2-G52-K52</f>
        <v>6013.55</v>
      </c>
      <c r="M52" s="24"/>
      <c r="N52" s="24"/>
      <c r="O52" s="24"/>
      <c r="P52" s="24"/>
      <c r="Q52" s="24"/>
      <c r="R52" s="24">
        <f>G52+K52+L52</f>
        <v>10000</v>
      </c>
      <c r="S52" s="24">
        <f t="shared" ref="S52:S66" si="8">R52*12</f>
        <v>120000</v>
      </c>
    </row>
    <row r="53" spans="1:20" x14ac:dyDescent="0.25">
      <c r="A53" s="19"/>
      <c r="B53" s="27" t="s">
        <v>72</v>
      </c>
      <c r="C53" s="21">
        <v>1</v>
      </c>
      <c r="D53" s="21">
        <v>9</v>
      </c>
      <c r="E53" s="24">
        <v>5005</v>
      </c>
      <c r="F53" s="21">
        <f>E53*0.1</f>
        <v>500.5</v>
      </c>
      <c r="G53" s="24">
        <f t="shared" si="1"/>
        <v>5505.5</v>
      </c>
      <c r="H53" s="24"/>
      <c r="I53" s="24"/>
      <c r="J53" s="24"/>
      <c r="K53" s="24">
        <f>G53*0.3</f>
        <v>1651.6499999999999</v>
      </c>
      <c r="L53" s="38">
        <f>14000.5-G53-K53</f>
        <v>6843.35</v>
      </c>
      <c r="M53" s="24"/>
      <c r="N53" s="24"/>
      <c r="O53" s="24"/>
      <c r="P53" s="24"/>
      <c r="Q53" s="24"/>
      <c r="R53" s="24">
        <f>G53+K53+L53</f>
        <v>14000.5</v>
      </c>
      <c r="S53" s="24">
        <f t="shared" si="8"/>
        <v>168006</v>
      </c>
    </row>
    <row r="54" spans="1:20" x14ac:dyDescent="0.25">
      <c r="A54" s="19"/>
      <c r="B54" s="27" t="s">
        <v>73</v>
      </c>
      <c r="C54" s="21">
        <v>1</v>
      </c>
      <c r="D54" s="21">
        <v>9</v>
      </c>
      <c r="E54" s="24">
        <v>5005</v>
      </c>
      <c r="F54" s="21"/>
      <c r="G54" s="24">
        <f t="shared" si="1"/>
        <v>5005</v>
      </c>
      <c r="H54" s="24"/>
      <c r="I54" s="24">
        <f>G54*0.1</f>
        <v>500.5</v>
      </c>
      <c r="J54" s="24"/>
      <c r="K54" s="24">
        <f>G54*0.3</f>
        <v>1501.5</v>
      </c>
      <c r="L54" s="38">
        <f>13500-G54-I54-K54</f>
        <v>6493</v>
      </c>
      <c r="M54" s="24"/>
      <c r="N54" s="24"/>
      <c r="O54" s="24"/>
      <c r="P54" s="24"/>
      <c r="Q54" s="24"/>
      <c r="R54" s="24">
        <f t="shared" ref="R54:R59" si="9">G54+I54+K54+L54</f>
        <v>13500</v>
      </c>
      <c r="S54" s="24">
        <f t="shared" si="8"/>
        <v>162000</v>
      </c>
    </row>
    <row r="55" spans="1:20" x14ac:dyDescent="0.25">
      <c r="A55" s="19"/>
      <c r="B55" s="27" t="s">
        <v>73</v>
      </c>
      <c r="C55" s="21">
        <v>1</v>
      </c>
      <c r="D55" s="21">
        <v>9</v>
      </c>
      <c r="E55" s="24">
        <v>5005</v>
      </c>
      <c r="F55" s="21"/>
      <c r="G55" s="24">
        <f t="shared" si="1"/>
        <v>5005</v>
      </c>
      <c r="H55" s="24"/>
      <c r="I55" s="24">
        <f t="shared" ref="I55:I64" si="10">G55*0.1</f>
        <v>500.5</v>
      </c>
      <c r="J55" s="24"/>
      <c r="K55" s="24">
        <f t="shared" ref="K55:K59" si="11">G55*0.3</f>
        <v>1501.5</v>
      </c>
      <c r="L55" s="38">
        <f t="shared" ref="L55:L59" si="12">13500-G55-I55-K55</f>
        <v>6493</v>
      </c>
      <c r="M55" s="24"/>
      <c r="N55" s="24"/>
      <c r="O55" s="24"/>
      <c r="P55" s="24"/>
      <c r="Q55" s="24"/>
      <c r="R55" s="24">
        <f t="shared" si="9"/>
        <v>13500</v>
      </c>
      <c r="S55" s="24">
        <f t="shared" si="8"/>
        <v>162000</v>
      </c>
    </row>
    <row r="56" spans="1:20" x14ac:dyDescent="0.25">
      <c r="A56" s="19"/>
      <c r="B56" s="27" t="s">
        <v>73</v>
      </c>
      <c r="C56" s="21">
        <v>1</v>
      </c>
      <c r="D56" s="21">
        <v>9</v>
      </c>
      <c r="E56" s="24">
        <v>5005</v>
      </c>
      <c r="F56" s="21"/>
      <c r="G56" s="24">
        <f t="shared" si="1"/>
        <v>5005</v>
      </c>
      <c r="H56" s="24"/>
      <c r="I56" s="24">
        <f t="shared" si="10"/>
        <v>500.5</v>
      </c>
      <c r="J56" s="24"/>
      <c r="K56" s="24">
        <f t="shared" si="11"/>
        <v>1501.5</v>
      </c>
      <c r="L56" s="38">
        <f t="shared" si="12"/>
        <v>6493</v>
      </c>
      <c r="M56" s="24"/>
      <c r="N56" s="24"/>
      <c r="O56" s="24"/>
      <c r="P56" s="24"/>
      <c r="Q56" s="24"/>
      <c r="R56" s="24">
        <f t="shared" si="9"/>
        <v>13500</v>
      </c>
      <c r="S56" s="24">
        <f t="shared" si="8"/>
        <v>162000</v>
      </c>
    </row>
    <row r="57" spans="1:20" x14ac:dyDescent="0.25">
      <c r="A57" s="19"/>
      <c r="B57" s="27" t="s">
        <v>73</v>
      </c>
      <c r="C57" s="21">
        <v>1</v>
      </c>
      <c r="D57" s="21">
        <v>9</v>
      </c>
      <c r="E57" s="24">
        <v>5005</v>
      </c>
      <c r="F57" s="21"/>
      <c r="G57" s="24">
        <f t="shared" si="1"/>
        <v>5005</v>
      </c>
      <c r="H57" s="24"/>
      <c r="I57" s="24">
        <f t="shared" si="10"/>
        <v>500.5</v>
      </c>
      <c r="J57" s="24"/>
      <c r="K57" s="24">
        <f t="shared" si="11"/>
        <v>1501.5</v>
      </c>
      <c r="L57" s="38">
        <f t="shared" si="12"/>
        <v>6493</v>
      </c>
      <c r="M57" s="24"/>
      <c r="N57" s="24"/>
      <c r="O57" s="24"/>
      <c r="P57" s="24"/>
      <c r="Q57" s="24"/>
      <c r="R57" s="24">
        <f t="shared" si="9"/>
        <v>13500</v>
      </c>
      <c r="S57" s="24">
        <f t="shared" si="8"/>
        <v>162000</v>
      </c>
    </row>
    <row r="58" spans="1:20" x14ac:dyDescent="0.25">
      <c r="A58" s="19"/>
      <c r="B58" s="27" t="s">
        <v>73</v>
      </c>
      <c r="C58" s="21">
        <v>1</v>
      </c>
      <c r="D58" s="21">
        <v>9</v>
      </c>
      <c r="E58" s="24">
        <v>5005</v>
      </c>
      <c r="F58" s="21"/>
      <c r="G58" s="24">
        <f t="shared" si="1"/>
        <v>5005</v>
      </c>
      <c r="H58" s="24"/>
      <c r="I58" s="24">
        <f t="shared" si="10"/>
        <v>500.5</v>
      </c>
      <c r="J58" s="24"/>
      <c r="K58" s="24">
        <f t="shared" si="11"/>
        <v>1501.5</v>
      </c>
      <c r="L58" s="38">
        <f t="shared" si="12"/>
        <v>6493</v>
      </c>
      <c r="M58" s="24"/>
      <c r="N58" s="24"/>
      <c r="O58" s="24"/>
      <c r="P58" s="24"/>
      <c r="Q58" s="24"/>
      <c r="R58" s="24">
        <f t="shared" si="9"/>
        <v>13500</v>
      </c>
      <c r="S58" s="24">
        <f t="shared" si="8"/>
        <v>162000</v>
      </c>
    </row>
    <row r="59" spans="1:20" x14ac:dyDescent="0.25">
      <c r="A59" s="19"/>
      <c r="B59" s="27" t="s">
        <v>74</v>
      </c>
      <c r="C59" s="21">
        <v>1</v>
      </c>
      <c r="D59" s="21">
        <v>9</v>
      </c>
      <c r="E59" s="24">
        <v>5005</v>
      </c>
      <c r="F59" s="21"/>
      <c r="G59" s="24">
        <f t="shared" si="1"/>
        <v>5005</v>
      </c>
      <c r="H59" s="24"/>
      <c r="I59" s="24">
        <f t="shared" si="10"/>
        <v>500.5</v>
      </c>
      <c r="J59" s="24"/>
      <c r="K59" s="24">
        <f t="shared" si="11"/>
        <v>1501.5</v>
      </c>
      <c r="L59" s="38">
        <f t="shared" si="12"/>
        <v>6493</v>
      </c>
      <c r="M59" s="24"/>
      <c r="N59" s="24"/>
      <c r="O59" s="24"/>
      <c r="P59" s="24"/>
      <c r="Q59" s="24"/>
      <c r="R59" s="24">
        <f t="shared" si="9"/>
        <v>13500</v>
      </c>
      <c r="S59" s="24">
        <f t="shared" si="8"/>
        <v>162000</v>
      </c>
    </row>
    <row r="60" spans="1:20" x14ac:dyDescent="0.25">
      <c r="A60" s="19"/>
      <c r="B60" s="27" t="s">
        <v>75</v>
      </c>
      <c r="C60" s="21">
        <v>1</v>
      </c>
      <c r="D60" s="21">
        <v>4</v>
      </c>
      <c r="E60" s="24">
        <v>3674</v>
      </c>
      <c r="F60" s="21"/>
      <c r="G60" s="24">
        <f t="shared" si="1"/>
        <v>3674</v>
      </c>
      <c r="H60" s="24"/>
      <c r="I60" s="24">
        <f t="shared" si="10"/>
        <v>367.40000000000003</v>
      </c>
      <c r="J60" s="24"/>
      <c r="K60" s="24"/>
      <c r="L60" s="24"/>
      <c r="M60" s="24"/>
      <c r="N60" s="24"/>
      <c r="O60" s="24"/>
      <c r="P60" s="24">
        <f t="shared" ref="P60:P66" si="13">6700-G60</f>
        <v>3026</v>
      </c>
      <c r="Q60" s="24"/>
      <c r="R60" s="24">
        <f>E60+I60+P60</f>
        <v>7067.4</v>
      </c>
      <c r="S60" s="24">
        <f t="shared" si="8"/>
        <v>84808.799999999988</v>
      </c>
    </row>
    <row r="61" spans="1:20" s="6" customFormat="1" x14ac:dyDescent="0.2">
      <c r="A61" s="23"/>
      <c r="B61" s="27" t="s">
        <v>75</v>
      </c>
      <c r="C61" s="21">
        <v>1</v>
      </c>
      <c r="D61" s="21">
        <v>4</v>
      </c>
      <c r="E61" s="24">
        <v>3674</v>
      </c>
      <c r="F61" s="21"/>
      <c r="G61" s="24">
        <f t="shared" si="1"/>
        <v>3674</v>
      </c>
      <c r="H61" s="24"/>
      <c r="I61" s="24">
        <f t="shared" si="10"/>
        <v>367.40000000000003</v>
      </c>
      <c r="J61" s="24"/>
      <c r="K61" s="24"/>
      <c r="L61" s="24"/>
      <c r="M61" s="24"/>
      <c r="N61" s="24"/>
      <c r="O61" s="24"/>
      <c r="P61" s="24">
        <f t="shared" si="13"/>
        <v>3026</v>
      </c>
      <c r="Q61" s="24"/>
      <c r="R61" s="24">
        <f>E61+I61+P61</f>
        <v>7067.4</v>
      </c>
      <c r="S61" s="24">
        <f t="shared" si="8"/>
        <v>84808.799999999988</v>
      </c>
    </row>
    <row r="62" spans="1:20" s="6" customFormat="1" x14ac:dyDescent="0.2">
      <c r="A62" s="23"/>
      <c r="B62" s="27" t="s">
        <v>75</v>
      </c>
      <c r="C62" s="21">
        <v>1</v>
      </c>
      <c r="D62" s="21">
        <v>4</v>
      </c>
      <c r="E62" s="24">
        <v>3674</v>
      </c>
      <c r="F62" s="21"/>
      <c r="G62" s="24">
        <f t="shared" si="1"/>
        <v>3674</v>
      </c>
      <c r="H62" s="24"/>
      <c r="I62" s="24">
        <f t="shared" si="10"/>
        <v>367.40000000000003</v>
      </c>
      <c r="J62" s="24"/>
      <c r="K62" s="24"/>
      <c r="L62" s="24"/>
      <c r="M62" s="24"/>
      <c r="N62" s="24"/>
      <c r="O62" s="24"/>
      <c r="P62" s="24">
        <f t="shared" si="13"/>
        <v>3026</v>
      </c>
      <c r="Q62" s="24"/>
      <c r="R62" s="24">
        <f>E62+I62+P62</f>
        <v>7067.4</v>
      </c>
      <c r="S62" s="24">
        <f t="shared" si="8"/>
        <v>84808.799999999988</v>
      </c>
    </row>
    <row r="63" spans="1:20" x14ac:dyDescent="0.25">
      <c r="A63" s="19"/>
      <c r="B63" s="27" t="s">
        <v>75</v>
      </c>
      <c r="C63" s="21">
        <v>1</v>
      </c>
      <c r="D63" s="21">
        <v>4</v>
      </c>
      <c r="E63" s="24">
        <v>3674</v>
      </c>
      <c r="F63" s="21"/>
      <c r="G63" s="24">
        <f t="shared" si="1"/>
        <v>3674</v>
      </c>
      <c r="H63" s="24"/>
      <c r="I63" s="24">
        <f t="shared" si="10"/>
        <v>367.40000000000003</v>
      </c>
      <c r="J63" s="24"/>
      <c r="K63" s="24"/>
      <c r="L63" s="24"/>
      <c r="M63" s="24"/>
      <c r="N63" s="24"/>
      <c r="O63" s="24"/>
      <c r="P63" s="24">
        <f t="shared" si="13"/>
        <v>3026</v>
      </c>
      <c r="Q63" s="24"/>
      <c r="R63" s="24">
        <f>E63+I63+P63</f>
        <v>7067.4</v>
      </c>
      <c r="S63" s="24">
        <f t="shared" si="8"/>
        <v>84808.799999999988</v>
      </c>
    </row>
    <row r="64" spans="1:20" x14ac:dyDescent="0.25">
      <c r="A64" s="19"/>
      <c r="B64" s="27" t="s">
        <v>75</v>
      </c>
      <c r="C64" s="21">
        <v>1</v>
      </c>
      <c r="D64" s="21">
        <v>4</v>
      </c>
      <c r="E64" s="24">
        <v>3674</v>
      </c>
      <c r="F64" s="21"/>
      <c r="G64" s="24">
        <f t="shared" si="1"/>
        <v>3674</v>
      </c>
      <c r="H64" s="24"/>
      <c r="I64" s="24">
        <f t="shared" si="10"/>
        <v>367.40000000000003</v>
      </c>
      <c r="J64" s="24"/>
      <c r="K64" s="24"/>
      <c r="L64" s="24"/>
      <c r="M64" s="24"/>
      <c r="N64" s="24"/>
      <c r="O64" s="24"/>
      <c r="P64" s="24">
        <f t="shared" si="13"/>
        <v>3026</v>
      </c>
      <c r="Q64" s="24"/>
      <c r="R64" s="24">
        <f>E64+I64+P64</f>
        <v>7067.4</v>
      </c>
      <c r="S64" s="24">
        <f t="shared" si="8"/>
        <v>84808.799999999988</v>
      </c>
      <c r="T64" s="39"/>
    </row>
    <row r="65" spans="1:20" x14ac:dyDescent="0.25">
      <c r="A65" s="19"/>
      <c r="B65" s="27" t="s">
        <v>76</v>
      </c>
      <c r="C65" s="21">
        <v>1</v>
      </c>
      <c r="D65" s="21">
        <v>3</v>
      </c>
      <c r="E65" s="24">
        <v>3414</v>
      </c>
      <c r="F65" s="21"/>
      <c r="G65" s="24">
        <f>E65+F65</f>
        <v>3414</v>
      </c>
      <c r="H65" s="24"/>
      <c r="I65" s="24"/>
      <c r="J65" s="24"/>
      <c r="K65" s="24"/>
      <c r="L65" s="24"/>
      <c r="M65" s="24"/>
      <c r="N65" s="24"/>
      <c r="O65" s="24"/>
      <c r="P65" s="24">
        <f>6700-G65</f>
        <v>3286</v>
      </c>
      <c r="Q65" s="24"/>
      <c r="R65" s="24">
        <f>G65+P65</f>
        <v>6700</v>
      </c>
      <c r="S65" s="24">
        <f>R65*12</f>
        <v>80400</v>
      </c>
      <c r="T65" s="39"/>
    </row>
    <row r="66" spans="1:20" x14ac:dyDescent="0.25">
      <c r="A66" s="19"/>
      <c r="B66" s="27" t="s">
        <v>77</v>
      </c>
      <c r="C66" s="21">
        <v>1</v>
      </c>
      <c r="D66" s="21">
        <v>4</v>
      </c>
      <c r="E66" s="24">
        <v>3674</v>
      </c>
      <c r="F66" s="21"/>
      <c r="G66" s="24">
        <f t="shared" si="1"/>
        <v>3674</v>
      </c>
      <c r="H66" s="24"/>
      <c r="I66" s="24"/>
      <c r="J66" s="24"/>
      <c r="K66" s="24"/>
      <c r="L66" s="24"/>
      <c r="M66" s="24"/>
      <c r="N66" s="24"/>
      <c r="O66" s="24"/>
      <c r="P66" s="24">
        <f t="shared" si="13"/>
        <v>3026</v>
      </c>
      <c r="Q66" s="24"/>
      <c r="R66" s="24">
        <f>G66+P66</f>
        <v>6700</v>
      </c>
      <c r="S66" s="24">
        <f t="shared" si="8"/>
        <v>80400</v>
      </c>
      <c r="T66" s="39"/>
    </row>
    <row r="67" spans="1:20" s="33" customFormat="1" x14ac:dyDescent="0.25">
      <c r="A67" s="40"/>
      <c r="B67" s="41" t="s">
        <v>49</v>
      </c>
      <c r="C67" s="42">
        <f>C51+C52+C53+C54+C55+C56+C57+C58+C59+C60+C61+C62+C63+C64+C66+C65</f>
        <v>15.5</v>
      </c>
      <c r="D67" s="42"/>
      <c r="E67" s="31">
        <f>SUM(E51:E66)</f>
        <v>69258.5</v>
      </c>
      <c r="F67" s="42">
        <f>F51+F53</f>
        <v>1070.4000000000001</v>
      </c>
      <c r="G67" s="31">
        <f t="shared" si="1"/>
        <v>70328.899999999994</v>
      </c>
      <c r="H67" s="31"/>
      <c r="I67" s="31">
        <f>SUM(I54:I66)</f>
        <v>4839.9999999999991</v>
      </c>
      <c r="J67" s="31"/>
      <c r="K67" s="31">
        <f>SUM(K51:K66)</f>
        <v>12834.380000000001</v>
      </c>
      <c r="L67" s="31">
        <f>SUM(L51:L66)</f>
        <v>64292.22</v>
      </c>
      <c r="M67" s="31"/>
      <c r="N67" s="31"/>
      <c r="O67" s="31"/>
      <c r="P67" s="31">
        <f>SUM(P60:P66)</f>
        <v>21442</v>
      </c>
      <c r="Q67" s="31"/>
      <c r="R67" s="31">
        <f>SUM(R51:R66)</f>
        <v>173737.49999999997</v>
      </c>
      <c r="S67" s="31">
        <f>SUM(S51:S66)</f>
        <v>2084850.0000000002</v>
      </c>
      <c r="T67" s="43"/>
    </row>
    <row r="68" spans="1:20" ht="35.4" customHeight="1" x14ac:dyDescent="0.25">
      <c r="A68" s="23" t="s">
        <v>78</v>
      </c>
      <c r="B68" s="36" t="s">
        <v>79</v>
      </c>
      <c r="C68" s="32"/>
      <c r="D68" s="32"/>
      <c r="E68" s="10"/>
      <c r="F68" s="32"/>
      <c r="G68" s="24">
        <f t="shared" si="1"/>
        <v>0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39"/>
    </row>
    <row r="69" spans="1:20" ht="14.4" customHeight="1" x14ac:dyDescent="0.25">
      <c r="A69" s="19"/>
      <c r="B69" s="27" t="s">
        <v>80</v>
      </c>
      <c r="C69" s="21">
        <v>0.5</v>
      </c>
      <c r="D69" s="21">
        <v>10</v>
      </c>
      <c r="E69" s="24">
        <f>5265/2</f>
        <v>2632.5</v>
      </c>
      <c r="F69" s="21">
        <f>E69*0.15</f>
        <v>394.875</v>
      </c>
      <c r="G69" s="24">
        <f t="shared" si="1"/>
        <v>3027.375</v>
      </c>
      <c r="H69" s="24"/>
      <c r="I69" s="24"/>
      <c r="J69" s="24"/>
      <c r="K69" s="24">
        <f>G69*0.2</f>
        <v>605.47500000000002</v>
      </c>
      <c r="L69" s="24">
        <f>10000-G69-K69</f>
        <v>6367.15</v>
      </c>
      <c r="M69" s="24"/>
      <c r="N69" s="24"/>
      <c r="O69" s="24"/>
      <c r="P69" s="24"/>
      <c r="Q69" s="24"/>
      <c r="R69" s="24">
        <f t="shared" ref="R69:R75" si="14">G69+K69+L69</f>
        <v>10000</v>
      </c>
      <c r="S69" s="24">
        <f t="shared" ref="S69:S80" si="15">R69*12</f>
        <v>120000</v>
      </c>
      <c r="T69" s="39"/>
    </row>
    <row r="70" spans="1:20" x14ac:dyDescent="0.25">
      <c r="A70" s="19"/>
      <c r="B70" s="27" t="s">
        <v>72</v>
      </c>
      <c r="C70" s="21">
        <v>0.5</v>
      </c>
      <c r="D70" s="21">
        <v>9</v>
      </c>
      <c r="E70" s="24">
        <f>5005/2</f>
        <v>2502.5</v>
      </c>
      <c r="F70" s="21">
        <f t="shared" ref="F70:F80" si="16">E70*0.15</f>
        <v>375.375</v>
      </c>
      <c r="G70" s="24">
        <f t="shared" si="1"/>
        <v>2877.875</v>
      </c>
      <c r="H70" s="24"/>
      <c r="I70" s="24"/>
      <c r="J70" s="24"/>
      <c r="K70" s="24">
        <f>G70*0.3</f>
        <v>863.36249999999995</v>
      </c>
      <c r="L70" s="24">
        <f>6750-G70-K70</f>
        <v>3008.7624999999998</v>
      </c>
      <c r="M70" s="24"/>
      <c r="N70" s="24"/>
      <c r="O70" s="24"/>
      <c r="P70" s="24"/>
      <c r="Q70" s="24"/>
      <c r="R70" s="24">
        <f t="shared" si="14"/>
        <v>6750</v>
      </c>
      <c r="S70" s="24">
        <f t="shared" si="15"/>
        <v>81000</v>
      </c>
      <c r="T70" s="39"/>
    </row>
    <row r="71" spans="1:20" x14ac:dyDescent="0.25">
      <c r="A71" s="19"/>
      <c r="B71" s="27" t="s">
        <v>73</v>
      </c>
      <c r="C71" s="21">
        <v>1</v>
      </c>
      <c r="D71" s="21">
        <v>9</v>
      </c>
      <c r="E71" s="24">
        <v>5005</v>
      </c>
      <c r="F71" s="21">
        <f t="shared" si="16"/>
        <v>750.75</v>
      </c>
      <c r="G71" s="24">
        <f t="shared" si="1"/>
        <v>5755.75</v>
      </c>
      <c r="H71" s="24"/>
      <c r="I71" s="24"/>
      <c r="J71" s="24"/>
      <c r="K71" s="24">
        <f>G71*0.3</f>
        <v>1726.7249999999999</v>
      </c>
      <c r="L71" s="24">
        <f>13500-G71-K71</f>
        <v>6017.5249999999996</v>
      </c>
      <c r="M71" s="24"/>
      <c r="N71" s="24"/>
      <c r="O71" s="24"/>
      <c r="P71" s="24"/>
      <c r="Q71" s="24"/>
      <c r="R71" s="24">
        <f t="shared" si="14"/>
        <v>13500</v>
      </c>
      <c r="S71" s="24">
        <f t="shared" si="15"/>
        <v>162000</v>
      </c>
      <c r="T71" s="39"/>
    </row>
    <row r="72" spans="1:20" x14ac:dyDescent="0.25">
      <c r="A72" s="19"/>
      <c r="B72" s="27" t="s">
        <v>73</v>
      </c>
      <c r="C72" s="21">
        <v>1</v>
      </c>
      <c r="D72" s="21">
        <v>8</v>
      </c>
      <c r="E72" s="24">
        <v>4745</v>
      </c>
      <c r="F72" s="21">
        <f t="shared" si="16"/>
        <v>711.75</v>
      </c>
      <c r="G72" s="24">
        <f t="shared" si="1"/>
        <v>5456.75</v>
      </c>
      <c r="H72" s="24"/>
      <c r="I72" s="24"/>
      <c r="J72" s="24"/>
      <c r="K72" s="24">
        <f>G72*0.2</f>
        <v>1091.3500000000001</v>
      </c>
      <c r="L72" s="24">
        <f>13500-G72-K72</f>
        <v>6951.9</v>
      </c>
      <c r="M72" s="24"/>
      <c r="N72" s="24"/>
      <c r="O72" s="24"/>
      <c r="P72" s="24"/>
      <c r="Q72" s="24"/>
      <c r="R72" s="24">
        <f t="shared" si="14"/>
        <v>13500</v>
      </c>
      <c r="S72" s="24">
        <f t="shared" si="15"/>
        <v>162000</v>
      </c>
      <c r="T72" s="39"/>
    </row>
    <row r="73" spans="1:20" x14ac:dyDescent="0.25">
      <c r="A73" s="19"/>
      <c r="B73" s="27" t="s">
        <v>73</v>
      </c>
      <c r="C73" s="21">
        <v>1</v>
      </c>
      <c r="D73" s="21">
        <v>8</v>
      </c>
      <c r="E73" s="24">
        <v>4745</v>
      </c>
      <c r="F73" s="21">
        <f t="shared" si="16"/>
        <v>711.75</v>
      </c>
      <c r="G73" s="24">
        <f t="shared" si="1"/>
        <v>5456.75</v>
      </c>
      <c r="H73" s="24"/>
      <c r="I73" s="24"/>
      <c r="J73" s="24"/>
      <c r="K73" s="24">
        <f>G73*0.2</f>
        <v>1091.3500000000001</v>
      </c>
      <c r="L73" s="24">
        <f>13500-G73-K73</f>
        <v>6951.9</v>
      </c>
      <c r="M73" s="24"/>
      <c r="N73" s="24"/>
      <c r="O73" s="24"/>
      <c r="P73" s="24"/>
      <c r="Q73" s="24"/>
      <c r="R73" s="24">
        <f t="shared" si="14"/>
        <v>13500</v>
      </c>
      <c r="S73" s="24">
        <f t="shared" si="15"/>
        <v>162000</v>
      </c>
    </row>
    <row r="74" spans="1:20" x14ac:dyDescent="0.25">
      <c r="A74" s="19"/>
      <c r="B74" s="27" t="s">
        <v>73</v>
      </c>
      <c r="C74" s="21">
        <v>1</v>
      </c>
      <c r="D74" s="21">
        <v>6</v>
      </c>
      <c r="E74" s="24">
        <v>4195</v>
      </c>
      <c r="F74" s="21">
        <f t="shared" si="16"/>
        <v>629.25</v>
      </c>
      <c r="G74" s="24">
        <f t="shared" si="1"/>
        <v>4824.25</v>
      </c>
      <c r="H74" s="24"/>
      <c r="I74" s="24"/>
      <c r="J74" s="24"/>
      <c r="K74" s="24">
        <f>G74*0.1</f>
        <v>482.42500000000001</v>
      </c>
      <c r="L74" s="24">
        <f>13500-G74-K74</f>
        <v>8193.3250000000007</v>
      </c>
      <c r="M74" s="24"/>
      <c r="N74" s="24"/>
      <c r="O74" s="24"/>
      <c r="P74" s="24"/>
      <c r="Q74" s="24"/>
      <c r="R74" s="24">
        <f t="shared" si="14"/>
        <v>13500</v>
      </c>
      <c r="S74" s="24">
        <f t="shared" si="15"/>
        <v>162000</v>
      </c>
    </row>
    <row r="75" spans="1:20" x14ac:dyDescent="0.25">
      <c r="A75" s="19"/>
      <c r="B75" s="27" t="s">
        <v>73</v>
      </c>
      <c r="C75" s="21">
        <v>1</v>
      </c>
      <c r="D75" s="21">
        <v>6</v>
      </c>
      <c r="E75" s="24">
        <v>4195</v>
      </c>
      <c r="F75" s="21">
        <f t="shared" si="16"/>
        <v>629.25</v>
      </c>
      <c r="G75" s="24">
        <f t="shared" si="1"/>
        <v>4824.25</v>
      </c>
      <c r="H75" s="24"/>
      <c r="I75" s="24"/>
      <c r="J75" s="24"/>
      <c r="K75" s="24">
        <f>G75*0.3</f>
        <v>1447.2749999999999</v>
      </c>
      <c r="L75" s="24">
        <f>13500-G75-K75</f>
        <v>7228.4750000000004</v>
      </c>
      <c r="M75" s="24"/>
      <c r="N75" s="24"/>
      <c r="O75" s="24"/>
      <c r="P75" s="24"/>
      <c r="Q75" s="24"/>
      <c r="R75" s="24">
        <f t="shared" si="14"/>
        <v>13500</v>
      </c>
      <c r="S75" s="24">
        <f t="shared" si="15"/>
        <v>162000</v>
      </c>
    </row>
    <row r="76" spans="1:20" x14ac:dyDescent="0.25">
      <c r="A76" s="19"/>
      <c r="B76" s="27" t="s">
        <v>75</v>
      </c>
      <c r="C76" s="21">
        <v>1</v>
      </c>
      <c r="D76" s="21">
        <v>4</v>
      </c>
      <c r="E76" s="24">
        <v>3674</v>
      </c>
      <c r="F76" s="21">
        <f t="shared" si="16"/>
        <v>551.1</v>
      </c>
      <c r="G76" s="24">
        <f t="shared" si="1"/>
        <v>4225.1000000000004</v>
      </c>
      <c r="H76" s="24"/>
      <c r="I76" s="24">
        <f>G76*0.1</f>
        <v>422.51000000000005</v>
      </c>
      <c r="J76" s="24"/>
      <c r="K76" s="24"/>
      <c r="L76" s="24"/>
      <c r="M76" s="24"/>
      <c r="N76" s="24"/>
      <c r="O76" s="24"/>
      <c r="P76" s="24">
        <f>6700-E76</f>
        <v>3026</v>
      </c>
      <c r="Q76" s="24"/>
      <c r="R76" s="24">
        <f>G76+I76+P76</f>
        <v>7673.6100000000006</v>
      </c>
      <c r="S76" s="24">
        <f t="shared" si="15"/>
        <v>92083.32</v>
      </c>
    </row>
    <row r="77" spans="1:20" x14ac:dyDescent="0.25">
      <c r="A77" s="19"/>
      <c r="B77" s="27" t="s">
        <v>75</v>
      </c>
      <c r="C77" s="21">
        <v>1</v>
      </c>
      <c r="D77" s="21">
        <v>4</v>
      </c>
      <c r="E77" s="24">
        <v>3674</v>
      </c>
      <c r="F77" s="21">
        <f t="shared" si="16"/>
        <v>551.1</v>
      </c>
      <c r="G77" s="24">
        <f t="shared" si="1"/>
        <v>4225.1000000000004</v>
      </c>
      <c r="H77" s="24"/>
      <c r="I77" s="24">
        <f t="shared" ref="I77:I80" si="17">G77*0.1</f>
        <v>422.51000000000005</v>
      </c>
      <c r="J77" s="24"/>
      <c r="K77" s="24"/>
      <c r="L77" s="24"/>
      <c r="M77" s="24"/>
      <c r="N77" s="24"/>
      <c r="O77" s="24"/>
      <c r="P77" s="24">
        <f t="shared" ref="P77:P80" si="18">6700-E77</f>
        <v>3026</v>
      </c>
      <c r="Q77" s="24"/>
      <c r="R77" s="24">
        <f t="shared" ref="R77:R80" si="19">G77+I77+P77</f>
        <v>7673.6100000000006</v>
      </c>
      <c r="S77" s="24">
        <f t="shared" si="15"/>
        <v>92083.32</v>
      </c>
    </row>
    <row r="78" spans="1:20" x14ac:dyDescent="0.25">
      <c r="A78" s="19"/>
      <c r="B78" s="27" t="s">
        <v>75</v>
      </c>
      <c r="C78" s="21">
        <v>1</v>
      </c>
      <c r="D78" s="21">
        <v>4</v>
      </c>
      <c r="E78" s="24">
        <v>3674</v>
      </c>
      <c r="F78" s="21">
        <f t="shared" si="16"/>
        <v>551.1</v>
      </c>
      <c r="G78" s="24">
        <f t="shared" si="1"/>
        <v>4225.1000000000004</v>
      </c>
      <c r="H78" s="24"/>
      <c r="I78" s="24">
        <f t="shared" si="17"/>
        <v>422.51000000000005</v>
      </c>
      <c r="J78" s="24"/>
      <c r="K78" s="24"/>
      <c r="L78" s="24"/>
      <c r="M78" s="24"/>
      <c r="N78" s="24"/>
      <c r="O78" s="24"/>
      <c r="P78" s="24">
        <f t="shared" si="18"/>
        <v>3026</v>
      </c>
      <c r="Q78" s="24"/>
      <c r="R78" s="24">
        <f t="shared" si="19"/>
        <v>7673.6100000000006</v>
      </c>
      <c r="S78" s="24">
        <f t="shared" si="15"/>
        <v>92083.32</v>
      </c>
    </row>
    <row r="79" spans="1:20" x14ac:dyDescent="0.25">
      <c r="A79" s="19"/>
      <c r="B79" s="27" t="s">
        <v>75</v>
      </c>
      <c r="C79" s="21">
        <v>1</v>
      </c>
      <c r="D79" s="21">
        <v>4</v>
      </c>
      <c r="E79" s="24">
        <v>3674</v>
      </c>
      <c r="F79" s="21">
        <f t="shared" si="16"/>
        <v>551.1</v>
      </c>
      <c r="G79" s="24">
        <f t="shared" si="1"/>
        <v>4225.1000000000004</v>
      </c>
      <c r="H79" s="24"/>
      <c r="I79" s="24">
        <f t="shared" si="17"/>
        <v>422.51000000000005</v>
      </c>
      <c r="J79" s="24"/>
      <c r="K79" s="24" t="s">
        <v>81</v>
      </c>
      <c r="L79" s="24"/>
      <c r="M79" s="24"/>
      <c r="N79" s="24"/>
      <c r="O79" s="24"/>
      <c r="P79" s="24">
        <f t="shared" si="18"/>
        <v>3026</v>
      </c>
      <c r="Q79" s="24"/>
      <c r="R79" s="24">
        <f t="shared" si="19"/>
        <v>7673.6100000000006</v>
      </c>
      <c r="S79" s="24">
        <f t="shared" si="15"/>
        <v>92083.32</v>
      </c>
    </row>
    <row r="80" spans="1:20" s="6" customFormat="1" x14ac:dyDescent="0.2">
      <c r="A80" s="23"/>
      <c r="B80" s="27" t="s">
        <v>75</v>
      </c>
      <c r="C80" s="21">
        <v>1</v>
      </c>
      <c r="D80" s="21">
        <v>4</v>
      </c>
      <c r="E80" s="24">
        <v>3674</v>
      </c>
      <c r="F80" s="21">
        <f t="shared" si="16"/>
        <v>551.1</v>
      </c>
      <c r="G80" s="24">
        <f t="shared" si="1"/>
        <v>4225.1000000000004</v>
      </c>
      <c r="H80" s="24"/>
      <c r="I80" s="24">
        <f t="shared" si="17"/>
        <v>422.51000000000005</v>
      </c>
      <c r="J80" s="24"/>
      <c r="K80" s="24"/>
      <c r="L80" s="24"/>
      <c r="M80" s="24"/>
      <c r="N80" s="24"/>
      <c r="O80" s="24"/>
      <c r="P80" s="24">
        <f t="shared" si="18"/>
        <v>3026</v>
      </c>
      <c r="Q80" s="24"/>
      <c r="R80" s="24">
        <f t="shared" si="19"/>
        <v>7673.6100000000006</v>
      </c>
      <c r="S80" s="24">
        <f t="shared" si="15"/>
        <v>92083.32</v>
      </c>
      <c r="T80" s="44"/>
    </row>
    <row r="81" spans="1:20" s="33" customFormat="1" x14ac:dyDescent="0.25">
      <c r="A81" s="40"/>
      <c r="B81" s="41" t="s">
        <v>49</v>
      </c>
      <c r="C81" s="42">
        <f>C69+C70+C71+C72+C73+C74+C75+C76+C77+C78+C79+C80</f>
        <v>11</v>
      </c>
      <c r="D81" s="42"/>
      <c r="E81" s="31">
        <f>SUM(E69:E80)</f>
        <v>46390</v>
      </c>
      <c r="F81" s="42">
        <f>SUM(F69:F80)</f>
        <v>6958.5000000000018</v>
      </c>
      <c r="G81" s="31">
        <f t="shared" si="1"/>
        <v>53348.5</v>
      </c>
      <c r="H81" s="31"/>
      <c r="I81" s="31">
        <f>SUM(I69:I80)</f>
        <v>2112.5500000000002</v>
      </c>
      <c r="J81" s="31"/>
      <c r="K81" s="31">
        <f>SUM(K69:K80)</f>
        <v>7307.9625000000005</v>
      </c>
      <c r="L81" s="31">
        <f>SUM(L69:L80)</f>
        <v>44719.037499999999</v>
      </c>
      <c r="M81" s="31"/>
      <c r="N81" s="31"/>
      <c r="O81" s="31"/>
      <c r="P81" s="31">
        <f>SUM(P69:P80)</f>
        <v>15130</v>
      </c>
      <c r="Q81" s="31"/>
      <c r="R81" s="31">
        <f>SUM(R69:R80)</f>
        <v>122618.05</v>
      </c>
      <c r="S81" s="31">
        <f>SUM(S69:S80)</f>
        <v>1471416.6000000003</v>
      </c>
      <c r="T81" s="43"/>
    </row>
    <row r="82" spans="1:20" ht="31.2" customHeight="1" x14ac:dyDescent="0.25">
      <c r="A82" s="23" t="s">
        <v>82</v>
      </c>
      <c r="B82" s="36" t="s">
        <v>83</v>
      </c>
      <c r="C82" s="42"/>
      <c r="D82" s="42"/>
      <c r="E82" s="31"/>
      <c r="F82" s="42"/>
      <c r="G82" s="24">
        <f t="shared" si="1"/>
        <v>0</v>
      </c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9"/>
    </row>
    <row r="83" spans="1:20" x14ac:dyDescent="0.25">
      <c r="A83" s="19"/>
      <c r="B83" s="27" t="s">
        <v>84</v>
      </c>
      <c r="C83" s="21">
        <v>1</v>
      </c>
      <c r="D83" s="21">
        <v>12</v>
      </c>
      <c r="E83" s="24">
        <v>6133</v>
      </c>
      <c r="F83" s="21">
        <f>E83*0.1</f>
        <v>613.30000000000007</v>
      </c>
      <c r="G83" s="24">
        <f t="shared" si="1"/>
        <v>6746.3</v>
      </c>
      <c r="H83" s="24"/>
      <c r="I83" s="24"/>
      <c r="J83" s="24"/>
      <c r="K83" s="24">
        <f>G83*0.2</f>
        <v>1349.2600000000002</v>
      </c>
      <c r="L83" s="24">
        <f>20000-G83-K83</f>
        <v>11904.44</v>
      </c>
      <c r="M83" s="24"/>
      <c r="N83" s="24"/>
      <c r="O83" s="24"/>
      <c r="P83" s="24"/>
      <c r="Q83" s="24"/>
      <c r="R83" s="24">
        <f t="shared" ref="R83:R93" si="20">G83+K83+L83</f>
        <v>20000</v>
      </c>
      <c r="S83" s="24">
        <f>R83*12</f>
        <v>240000</v>
      </c>
      <c r="T83" s="39"/>
    </row>
    <row r="84" spans="1:20" x14ac:dyDescent="0.25">
      <c r="A84" s="19"/>
      <c r="B84" s="27" t="s">
        <v>179</v>
      </c>
      <c r="C84" s="21">
        <v>0.5</v>
      </c>
      <c r="D84" s="21">
        <v>12</v>
      </c>
      <c r="E84" s="24">
        <f>6133/2</f>
        <v>3066.5</v>
      </c>
      <c r="F84" s="21"/>
      <c r="G84" s="24">
        <f t="shared" ref="G84:G143" si="21">E84+F84</f>
        <v>3066.5</v>
      </c>
      <c r="H84" s="24"/>
      <c r="I84" s="24"/>
      <c r="J84" s="24"/>
      <c r="K84" s="24">
        <f>G84*0.2</f>
        <v>613.30000000000007</v>
      </c>
      <c r="L84" s="24">
        <f>20000/2-G84-K84</f>
        <v>6320.2</v>
      </c>
      <c r="M84" s="24"/>
      <c r="N84" s="24"/>
      <c r="O84" s="24"/>
      <c r="P84" s="24"/>
      <c r="Q84" s="24"/>
      <c r="R84" s="24">
        <f t="shared" si="20"/>
        <v>10000</v>
      </c>
      <c r="S84" s="24">
        <f>R84*12</f>
        <v>120000</v>
      </c>
      <c r="T84" s="39"/>
    </row>
    <row r="85" spans="1:20" x14ac:dyDescent="0.25">
      <c r="A85" s="19"/>
      <c r="B85" s="27" t="s">
        <v>85</v>
      </c>
      <c r="C85" s="21">
        <v>1</v>
      </c>
      <c r="D85" s="21">
        <v>12</v>
      </c>
      <c r="E85" s="24">
        <v>6133</v>
      </c>
      <c r="F85" s="21"/>
      <c r="G85" s="24">
        <f t="shared" si="21"/>
        <v>6133</v>
      </c>
      <c r="H85" s="24"/>
      <c r="I85" s="24"/>
      <c r="J85" s="24"/>
      <c r="K85" s="24">
        <f>G85*0.2</f>
        <v>1226.6000000000001</v>
      </c>
      <c r="L85" s="24">
        <f>20000-G85-K85</f>
        <v>12640.4</v>
      </c>
      <c r="M85" s="24"/>
      <c r="N85" s="24"/>
      <c r="O85" s="24"/>
      <c r="P85" s="24"/>
      <c r="Q85" s="24"/>
      <c r="R85" s="24">
        <f t="shared" si="20"/>
        <v>20000</v>
      </c>
      <c r="S85" s="24">
        <f>R85*12</f>
        <v>240000</v>
      </c>
      <c r="T85" s="39"/>
    </row>
    <row r="86" spans="1:20" x14ac:dyDescent="0.25">
      <c r="A86" s="19"/>
      <c r="B86" s="27" t="s">
        <v>72</v>
      </c>
      <c r="C86" s="21">
        <v>1</v>
      </c>
      <c r="D86" s="21">
        <v>9</v>
      </c>
      <c r="E86" s="24">
        <v>5005</v>
      </c>
      <c r="F86" s="21">
        <f>E86*0.1</f>
        <v>500.5</v>
      </c>
      <c r="G86" s="24">
        <f t="shared" si="21"/>
        <v>5505.5</v>
      </c>
      <c r="H86" s="24"/>
      <c r="I86" s="24"/>
      <c r="J86" s="24"/>
      <c r="K86" s="24">
        <f>G86*0.3</f>
        <v>1651.6499999999999</v>
      </c>
      <c r="L86" s="24">
        <f>13500-G86-K86</f>
        <v>6342.85</v>
      </c>
      <c r="M86" s="24"/>
      <c r="N86" s="24"/>
      <c r="O86" s="24"/>
      <c r="P86" s="24"/>
      <c r="Q86" s="24"/>
      <c r="R86" s="24">
        <f t="shared" si="20"/>
        <v>13500</v>
      </c>
      <c r="S86" s="24">
        <f>R86*12</f>
        <v>162000</v>
      </c>
      <c r="T86" s="39"/>
    </row>
    <row r="87" spans="1:20" x14ac:dyDescent="0.25">
      <c r="A87" s="19"/>
      <c r="B87" s="27" t="s">
        <v>86</v>
      </c>
      <c r="C87" s="21">
        <v>1</v>
      </c>
      <c r="D87" s="21">
        <v>9</v>
      </c>
      <c r="E87" s="24">
        <v>5005</v>
      </c>
      <c r="F87" s="21"/>
      <c r="G87" s="24">
        <f t="shared" si="21"/>
        <v>5005</v>
      </c>
      <c r="H87" s="24"/>
      <c r="I87" s="24"/>
      <c r="J87" s="24"/>
      <c r="K87" s="24">
        <f t="shared" ref="K87:K93" si="22">G87*0.3</f>
        <v>1501.5</v>
      </c>
      <c r="L87" s="24">
        <f t="shared" ref="L87:L93" si="23">13500-G87-K87</f>
        <v>6993.5</v>
      </c>
      <c r="M87" s="24"/>
      <c r="N87" s="24"/>
      <c r="O87" s="24"/>
      <c r="P87" s="24"/>
      <c r="Q87" s="24"/>
      <c r="R87" s="24">
        <f t="shared" si="20"/>
        <v>13500</v>
      </c>
      <c r="S87" s="24">
        <f t="shared" ref="S87:S101" si="24">R87*12</f>
        <v>162000</v>
      </c>
    </row>
    <row r="88" spans="1:20" s="6" customFormat="1" x14ac:dyDescent="0.2">
      <c r="A88" s="23"/>
      <c r="B88" s="27" t="s">
        <v>87</v>
      </c>
      <c r="C88" s="21">
        <v>1</v>
      </c>
      <c r="D88" s="21">
        <v>9</v>
      </c>
      <c r="E88" s="24">
        <v>5005</v>
      </c>
      <c r="F88" s="21"/>
      <c r="G88" s="24">
        <f>E88+F88</f>
        <v>5005</v>
      </c>
      <c r="H88" s="24"/>
      <c r="I88" s="24"/>
      <c r="J88" s="24"/>
      <c r="K88" s="24">
        <f>G88*0.3</f>
        <v>1501.5</v>
      </c>
      <c r="L88" s="24">
        <f>13500-G88-K88</f>
        <v>6993.5</v>
      </c>
      <c r="M88" s="24"/>
      <c r="N88" s="24"/>
      <c r="O88" s="24"/>
      <c r="P88" s="24"/>
      <c r="Q88" s="24"/>
      <c r="R88" s="24">
        <f>G88+K88+L88</f>
        <v>13500</v>
      </c>
      <c r="S88" s="24">
        <f>R88*12</f>
        <v>162000</v>
      </c>
      <c r="T88" s="44"/>
    </row>
    <row r="89" spans="1:20" x14ac:dyDescent="0.25">
      <c r="A89" s="19"/>
      <c r="B89" s="27" t="s">
        <v>74</v>
      </c>
      <c r="C89" s="21">
        <v>1</v>
      </c>
      <c r="D89" s="21">
        <v>9</v>
      </c>
      <c r="E89" s="24">
        <v>5005</v>
      </c>
      <c r="F89" s="21"/>
      <c r="G89" s="24">
        <f>E89+F89</f>
        <v>5005</v>
      </c>
      <c r="H89" s="24"/>
      <c r="I89" s="24"/>
      <c r="J89" s="24"/>
      <c r="K89" s="24">
        <f>G89*0.3</f>
        <v>1501.5</v>
      </c>
      <c r="L89" s="24">
        <f>13500-G89-K89</f>
        <v>6993.5</v>
      </c>
      <c r="M89" s="24"/>
      <c r="N89" s="24"/>
      <c r="O89" s="24"/>
      <c r="P89" s="24"/>
      <c r="Q89" s="24"/>
      <c r="R89" s="24">
        <f>G89+K89+L89</f>
        <v>13500</v>
      </c>
      <c r="S89" s="24">
        <f>R89*12</f>
        <v>162000</v>
      </c>
    </row>
    <row r="90" spans="1:20" x14ac:dyDescent="0.25">
      <c r="A90" s="19"/>
      <c r="B90" s="27" t="s">
        <v>73</v>
      </c>
      <c r="C90" s="21">
        <v>1</v>
      </c>
      <c r="D90" s="21">
        <v>9</v>
      </c>
      <c r="E90" s="24">
        <v>5005</v>
      </c>
      <c r="F90" s="21"/>
      <c r="G90" s="24">
        <f t="shared" si="21"/>
        <v>5005</v>
      </c>
      <c r="H90" s="24"/>
      <c r="I90" s="24"/>
      <c r="J90" s="24"/>
      <c r="K90" s="24">
        <f t="shared" si="22"/>
        <v>1501.5</v>
      </c>
      <c r="L90" s="24">
        <f t="shared" si="23"/>
        <v>6993.5</v>
      </c>
      <c r="M90" s="24"/>
      <c r="N90" s="24"/>
      <c r="O90" s="24"/>
      <c r="P90" s="24"/>
      <c r="Q90" s="24"/>
      <c r="R90" s="24">
        <f t="shared" si="20"/>
        <v>13500</v>
      </c>
      <c r="S90" s="24">
        <f t="shared" si="24"/>
        <v>162000</v>
      </c>
    </row>
    <row r="91" spans="1:20" x14ac:dyDescent="0.25">
      <c r="A91" s="19"/>
      <c r="B91" s="27" t="s">
        <v>73</v>
      </c>
      <c r="C91" s="21">
        <v>1</v>
      </c>
      <c r="D91" s="21">
        <v>9</v>
      </c>
      <c r="E91" s="24">
        <v>5005</v>
      </c>
      <c r="F91" s="21"/>
      <c r="G91" s="24">
        <f t="shared" si="21"/>
        <v>5005</v>
      </c>
      <c r="H91" s="24"/>
      <c r="I91" s="24"/>
      <c r="J91" s="24"/>
      <c r="K91" s="24">
        <f t="shared" si="22"/>
        <v>1501.5</v>
      </c>
      <c r="L91" s="24">
        <f t="shared" si="23"/>
        <v>6993.5</v>
      </c>
      <c r="M91" s="24"/>
      <c r="N91" s="24"/>
      <c r="O91" s="24"/>
      <c r="P91" s="24"/>
      <c r="Q91" s="24"/>
      <c r="R91" s="24">
        <f t="shared" si="20"/>
        <v>13500</v>
      </c>
      <c r="S91" s="24">
        <f t="shared" si="24"/>
        <v>162000</v>
      </c>
    </row>
    <row r="92" spans="1:20" x14ac:dyDescent="0.25">
      <c r="A92" s="19"/>
      <c r="B92" s="27" t="s">
        <v>73</v>
      </c>
      <c r="C92" s="21">
        <v>1</v>
      </c>
      <c r="D92" s="21">
        <v>9</v>
      </c>
      <c r="E92" s="24">
        <v>5005</v>
      </c>
      <c r="F92" s="21"/>
      <c r="G92" s="24">
        <f t="shared" si="21"/>
        <v>5005</v>
      </c>
      <c r="H92" s="24"/>
      <c r="I92" s="24"/>
      <c r="J92" s="24"/>
      <c r="K92" s="24">
        <f t="shared" si="22"/>
        <v>1501.5</v>
      </c>
      <c r="L92" s="24">
        <f t="shared" si="23"/>
        <v>6993.5</v>
      </c>
      <c r="M92" s="24"/>
      <c r="N92" s="24"/>
      <c r="O92" s="24"/>
      <c r="P92" s="24"/>
      <c r="Q92" s="24"/>
      <c r="R92" s="24">
        <f t="shared" si="20"/>
        <v>13500</v>
      </c>
      <c r="S92" s="24">
        <f t="shared" si="24"/>
        <v>162000</v>
      </c>
    </row>
    <row r="93" spans="1:20" x14ac:dyDescent="0.25">
      <c r="A93" s="19"/>
      <c r="B93" s="27" t="s">
        <v>74</v>
      </c>
      <c r="C93" s="21">
        <v>1</v>
      </c>
      <c r="D93" s="21">
        <v>9</v>
      </c>
      <c r="E93" s="24">
        <v>5005</v>
      </c>
      <c r="F93" s="21"/>
      <c r="G93" s="24">
        <f t="shared" si="21"/>
        <v>5005</v>
      </c>
      <c r="H93" s="24"/>
      <c r="I93" s="24"/>
      <c r="J93" s="24"/>
      <c r="K93" s="24">
        <f t="shared" si="22"/>
        <v>1501.5</v>
      </c>
      <c r="L93" s="24">
        <f t="shared" si="23"/>
        <v>6993.5</v>
      </c>
      <c r="M93" s="24"/>
      <c r="N93" s="24"/>
      <c r="O93" s="24"/>
      <c r="P93" s="24"/>
      <c r="Q93" s="24"/>
      <c r="R93" s="24">
        <f t="shared" si="20"/>
        <v>13500</v>
      </c>
      <c r="S93" s="24">
        <f t="shared" si="24"/>
        <v>162000</v>
      </c>
    </row>
    <row r="94" spans="1:20" s="6" customFormat="1" x14ac:dyDescent="0.2">
      <c r="A94" s="23"/>
      <c r="B94" s="27" t="s">
        <v>75</v>
      </c>
      <c r="C94" s="21">
        <v>1</v>
      </c>
      <c r="D94" s="21">
        <v>4</v>
      </c>
      <c r="E94" s="24">
        <v>3674</v>
      </c>
      <c r="F94" s="21"/>
      <c r="G94" s="24">
        <f t="shared" si="21"/>
        <v>3674</v>
      </c>
      <c r="H94" s="24"/>
      <c r="I94" s="24">
        <f>G94*0.1</f>
        <v>367.40000000000003</v>
      </c>
      <c r="J94" s="24"/>
      <c r="K94" s="24"/>
      <c r="L94" s="24"/>
      <c r="M94" s="24"/>
      <c r="N94" s="24"/>
      <c r="O94" s="24"/>
      <c r="P94" s="24">
        <f>6700-G94</f>
        <v>3026</v>
      </c>
      <c r="Q94" s="24"/>
      <c r="R94" s="24">
        <f>G94+I94+P94</f>
        <v>7067.4</v>
      </c>
      <c r="S94" s="24">
        <f t="shared" si="24"/>
        <v>84808.799999999988</v>
      </c>
      <c r="T94" s="44"/>
    </row>
    <row r="95" spans="1:20" s="6" customFormat="1" x14ac:dyDescent="0.2">
      <c r="A95" s="23"/>
      <c r="B95" s="27" t="s">
        <v>75</v>
      </c>
      <c r="C95" s="21">
        <v>1</v>
      </c>
      <c r="D95" s="21">
        <v>4</v>
      </c>
      <c r="E95" s="24">
        <v>3674</v>
      </c>
      <c r="F95" s="21"/>
      <c r="G95" s="24">
        <f t="shared" si="21"/>
        <v>3674</v>
      </c>
      <c r="H95" s="24"/>
      <c r="I95" s="24">
        <f t="shared" ref="I95:I98" si="25">G95*0.1</f>
        <v>367.40000000000003</v>
      </c>
      <c r="J95" s="24"/>
      <c r="K95" s="24"/>
      <c r="L95" s="24"/>
      <c r="M95" s="24"/>
      <c r="N95" s="24"/>
      <c r="O95" s="24"/>
      <c r="P95" s="24">
        <f t="shared" ref="P95:P100" si="26">6700-G95</f>
        <v>3026</v>
      </c>
      <c r="Q95" s="24"/>
      <c r="R95" s="24">
        <f t="shared" ref="R95:R98" si="27">G95+I95+P95</f>
        <v>7067.4</v>
      </c>
      <c r="S95" s="24">
        <f t="shared" si="24"/>
        <v>84808.799999999988</v>
      </c>
      <c r="T95" s="44"/>
    </row>
    <row r="96" spans="1:20" s="6" customFormat="1" x14ac:dyDescent="0.2">
      <c r="A96" s="23"/>
      <c r="B96" s="27" t="s">
        <v>75</v>
      </c>
      <c r="C96" s="21">
        <v>1</v>
      </c>
      <c r="D96" s="21">
        <v>4</v>
      </c>
      <c r="E96" s="24">
        <v>3674</v>
      </c>
      <c r="F96" s="21"/>
      <c r="G96" s="24">
        <f t="shared" si="21"/>
        <v>3674</v>
      </c>
      <c r="H96" s="24"/>
      <c r="I96" s="24">
        <f t="shared" si="25"/>
        <v>367.40000000000003</v>
      </c>
      <c r="J96" s="24"/>
      <c r="K96" s="24"/>
      <c r="L96" s="24"/>
      <c r="M96" s="24"/>
      <c r="N96" s="24"/>
      <c r="O96" s="24"/>
      <c r="P96" s="24">
        <f t="shared" si="26"/>
        <v>3026</v>
      </c>
      <c r="Q96" s="24"/>
      <c r="R96" s="24">
        <f t="shared" si="27"/>
        <v>7067.4</v>
      </c>
      <c r="S96" s="24">
        <f t="shared" si="24"/>
        <v>84808.799999999988</v>
      </c>
      <c r="T96" s="44"/>
    </row>
    <row r="97" spans="1:20" s="6" customFormat="1" x14ac:dyDescent="0.2">
      <c r="A97" s="23"/>
      <c r="B97" s="27" t="s">
        <v>75</v>
      </c>
      <c r="C97" s="21">
        <v>1</v>
      </c>
      <c r="D97" s="21">
        <v>4</v>
      </c>
      <c r="E97" s="24">
        <v>3674</v>
      </c>
      <c r="F97" s="21"/>
      <c r="G97" s="24">
        <f t="shared" si="21"/>
        <v>3674</v>
      </c>
      <c r="H97" s="24"/>
      <c r="I97" s="24">
        <f t="shared" si="25"/>
        <v>367.40000000000003</v>
      </c>
      <c r="J97" s="24"/>
      <c r="K97" s="24"/>
      <c r="L97" s="24"/>
      <c r="M97" s="24"/>
      <c r="N97" s="24"/>
      <c r="O97" s="24"/>
      <c r="P97" s="24">
        <f t="shared" si="26"/>
        <v>3026</v>
      </c>
      <c r="Q97" s="24"/>
      <c r="R97" s="24">
        <f t="shared" si="27"/>
        <v>7067.4</v>
      </c>
      <c r="S97" s="24">
        <f t="shared" si="24"/>
        <v>84808.799999999988</v>
      </c>
      <c r="T97" s="44"/>
    </row>
    <row r="98" spans="1:20" s="6" customFormat="1" x14ac:dyDescent="0.2">
      <c r="A98" s="23"/>
      <c r="B98" s="27" t="s">
        <v>75</v>
      </c>
      <c r="C98" s="21">
        <v>1</v>
      </c>
      <c r="D98" s="21">
        <v>4</v>
      </c>
      <c r="E98" s="24">
        <v>3674</v>
      </c>
      <c r="F98" s="21"/>
      <c r="G98" s="24">
        <f t="shared" si="21"/>
        <v>3674</v>
      </c>
      <c r="H98" s="24"/>
      <c r="I98" s="24">
        <f t="shared" si="25"/>
        <v>367.40000000000003</v>
      </c>
      <c r="J98" s="24"/>
      <c r="K98" s="24"/>
      <c r="L98" s="24"/>
      <c r="M98" s="24"/>
      <c r="N98" s="24"/>
      <c r="O98" s="24"/>
      <c r="P98" s="24">
        <f t="shared" si="26"/>
        <v>3026</v>
      </c>
      <c r="Q98" s="24"/>
      <c r="R98" s="24">
        <f t="shared" si="27"/>
        <v>7067.4</v>
      </c>
      <c r="S98" s="24">
        <f t="shared" si="24"/>
        <v>84808.799999999988</v>
      </c>
      <c r="T98" s="44"/>
    </row>
    <row r="99" spans="1:20" s="6" customFormat="1" x14ac:dyDescent="0.2">
      <c r="A99" s="23"/>
      <c r="B99" s="27" t="s">
        <v>76</v>
      </c>
      <c r="C99" s="21">
        <v>1</v>
      </c>
      <c r="D99" s="21">
        <v>3</v>
      </c>
      <c r="E99" s="24">
        <v>3414</v>
      </c>
      <c r="F99" s="21"/>
      <c r="G99" s="24">
        <f t="shared" si="21"/>
        <v>3414</v>
      </c>
      <c r="H99" s="24"/>
      <c r="I99" s="24"/>
      <c r="J99" s="24"/>
      <c r="K99" s="24"/>
      <c r="L99" s="24"/>
      <c r="M99" s="24"/>
      <c r="N99" s="24"/>
      <c r="O99" s="24"/>
      <c r="P99" s="24">
        <f t="shared" si="26"/>
        <v>3286</v>
      </c>
      <c r="Q99" s="24"/>
      <c r="R99" s="24">
        <f>G99+P99</f>
        <v>6700</v>
      </c>
      <c r="S99" s="24">
        <f t="shared" si="24"/>
        <v>80400</v>
      </c>
      <c r="T99" s="44"/>
    </row>
    <row r="100" spans="1:20" s="6" customFormat="1" x14ac:dyDescent="0.2">
      <c r="A100" s="23"/>
      <c r="B100" s="27" t="s">
        <v>88</v>
      </c>
      <c r="C100" s="21">
        <v>1</v>
      </c>
      <c r="D100" s="21">
        <v>9</v>
      </c>
      <c r="E100" s="24">
        <v>5005</v>
      </c>
      <c r="F100" s="21"/>
      <c r="G100" s="24">
        <f t="shared" si="21"/>
        <v>5005</v>
      </c>
      <c r="H100" s="24"/>
      <c r="I100" s="24"/>
      <c r="J100" s="24"/>
      <c r="K100" s="24"/>
      <c r="L100" s="24"/>
      <c r="M100" s="24"/>
      <c r="N100" s="24"/>
      <c r="O100" s="24"/>
      <c r="P100" s="24">
        <f t="shared" si="26"/>
        <v>1695</v>
      </c>
      <c r="Q100" s="24"/>
      <c r="R100" s="24">
        <f>G100+P100</f>
        <v>6700</v>
      </c>
      <c r="S100" s="24">
        <f t="shared" si="24"/>
        <v>80400</v>
      </c>
      <c r="T100" s="44"/>
    </row>
    <row r="101" spans="1:20" s="6" customFormat="1" x14ac:dyDescent="0.2">
      <c r="A101" s="23"/>
      <c r="B101" s="27" t="s">
        <v>89</v>
      </c>
      <c r="C101" s="21">
        <v>0.5</v>
      </c>
      <c r="D101" s="21"/>
      <c r="E101" s="24">
        <v>3350</v>
      </c>
      <c r="F101" s="21"/>
      <c r="G101" s="24">
        <f t="shared" si="21"/>
        <v>3350</v>
      </c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>
        <f>G101</f>
        <v>3350</v>
      </c>
      <c r="S101" s="24">
        <f t="shared" si="24"/>
        <v>40200</v>
      </c>
      <c r="T101" s="44"/>
    </row>
    <row r="102" spans="1:20" s="33" customFormat="1" x14ac:dyDescent="0.25">
      <c r="A102" s="40"/>
      <c r="B102" s="41" t="s">
        <v>49</v>
      </c>
      <c r="C102" s="42">
        <f>SUM(C83:C101)</f>
        <v>18</v>
      </c>
      <c r="D102" s="42"/>
      <c r="E102" s="31">
        <f>SUM(E83:E101)</f>
        <v>85511.5</v>
      </c>
      <c r="F102" s="42">
        <f>F83+F86</f>
        <v>1113.8000000000002</v>
      </c>
      <c r="G102" s="31">
        <f t="shared" si="21"/>
        <v>86625.3</v>
      </c>
      <c r="H102" s="31"/>
      <c r="I102" s="31">
        <f>SUM(I87:I99)</f>
        <v>1837.0000000000002</v>
      </c>
      <c r="J102" s="31"/>
      <c r="K102" s="31">
        <f>SUM(K83:K99)</f>
        <v>15351.310000000001</v>
      </c>
      <c r="L102" s="31">
        <f>SUM(L83:L101)</f>
        <v>86162.39</v>
      </c>
      <c r="M102" s="31"/>
      <c r="N102" s="31"/>
      <c r="O102" s="31"/>
      <c r="P102" s="31">
        <f>SUM(P94:P100)</f>
        <v>20111</v>
      </c>
      <c r="Q102" s="31"/>
      <c r="R102" s="31">
        <f>SUM(R83:R101)</f>
        <v>210086.99999999997</v>
      </c>
      <c r="S102" s="31">
        <f>SUM(S83:S101)</f>
        <v>2521043.9999999995</v>
      </c>
      <c r="T102" s="43"/>
    </row>
    <row r="103" spans="1:20" s="6" customFormat="1" ht="43.2" customHeight="1" x14ac:dyDescent="0.2">
      <c r="A103" s="23" t="s">
        <v>90</v>
      </c>
      <c r="B103" s="36" t="s">
        <v>91</v>
      </c>
      <c r="C103" s="45"/>
      <c r="D103" s="45"/>
      <c r="E103" s="46"/>
      <c r="F103" s="45"/>
      <c r="G103" s="24">
        <f t="shared" si="21"/>
        <v>0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4"/>
    </row>
    <row r="104" spans="1:20" s="6" customFormat="1" ht="25.2" customHeight="1" x14ac:dyDescent="0.2">
      <c r="A104" s="23"/>
      <c r="B104" s="27" t="s">
        <v>92</v>
      </c>
      <c r="C104" s="21">
        <v>1</v>
      </c>
      <c r="D104" s="21">
        <v>12</v>
      </c>
      <c r="E104" s="24">
        <v>6133</v>
      </c>
      <c r="F104" s="21">
        <f>E104*0.1</f>
        <v>613.30000000000007</v>
      </c>
      <c r="G104" s="24">
        <f t="shared" si="21"/>
        <v>6746.3</v>
      </c>
      <c r="H104" s="24"/>
      <c r="I104" s="24"/>
      <c r="J104" s="24"/>
      <c r="K104" s="24">
        <f>G104*0.2</f>
        <v>1349.2600000000002</v>
      </c>
      <c r="L104" s="24">
        <f t="shared" ref="L104:L109" si="28">20000-G104-K104</f>
        <v>11904.44</v>
      </c>
      <c r="M104" s="24"/>
      <c r="N104" s="24"/>
      <c r="O104" s="24"/>
      <c r="P104" s="24"/>
      <c r="Q104" s="24"/>
      <c r="R104" s="24">
        <f t="shared" ref="R104:R116" si="29">G104+K104+L104</f>
        <v>20000</v>
      </c>
      <c r="S104" s="24">
        <f t="shared" ref="S104:S115" si="30">R104*12</f>
        <v>240000</v>
      </c>
      <c r="T104" s="44"/>
    </row>
    <row r="105" spans="1:20" s="6" customFormat="1" x14ac:dyDescent="0.2">
      <c r="A105" s="23"/>
      <c r="B105" s="27" t="s">
        <v>180</v>
      </c>
      <c r="C105" s="21">
        <v>1.5</v>
      </c>
      <c r="D105" s="21">
        <v>14</v>
      </c>
      <c r="E105" s="24">
        <f>7001*1.5</f>
        <v>10501.5</v>
      </c>
      <c r="F105" s="21"/>
      <c r="G105" s="24">
        <f t="shared" si="21"/>
        <v>10501.5</v>
      </c>
      <c r="H105" s="24"/>
      <c r="I105" s="24"/>
      <c r="J105" s="24"/>
      <c r="K105" s="24">
        <f>G105*0.3</f>
        <v>3150.45</v>
      </c>
      <c r="L105" s="24">
        <f>30000-G105-K105</f>
        <v>16348.05</v>
      </c>
      <c r="M105" s="24"/>
      <c r="N105" s="24"/>
      <c r="O105" s="24"/>
      <c r="P105" s="24"/>
      <c r="Q105" s="24"/>
      <c r="R105" s="24">
        <f t="shared" si="29"/>
        <v>30000</v>
      </c>
      <c r="S105" s="24">
        <f t="shared" si="30"/>
        <v>360000</v>
      </c>
      <c r="T105" s="44"/>
    </row>
    <row r="106" spans="1:20" s="6" customFormat="1" x14ac:dyDescent="0.2">
      <c r="A106" s="23"/>
      <c r="B106" s="27" t="s">
        <v>93</v>
      </c>
      <c r="C106" s="21">
        <v>1</v>
      </c>
      <c r="D106" s="21">
        <v>12</v>
      </c>
      <c r="E106" s="24">
        <v>6133</v>
      </c>
      <c r="F106" s="24">
        <f>E106*0.15</f>
        <v>919.94999999999993</v>
      </c>
      <c r="G106" s="24">
        <f t="shared" si="21"/>
        <v>7052.95</v>
      </c>
      <c r="H106" s="24"/>
      <c r="I106" s="24"/>
      <c r="J106" s="24"/>
      <c r="K106" s="24">
        <f>G106*0.2</f>
        <v>1410.5900000000001</v>
      </c>
      <c r="L106" s="24">
        <f t="shared" si="28"/>
        <v>11536.46</v>
      </c>
      <c r="M106" s="24"/>
      <c r="N106" s="24"/>
      <c r="O106" s="24"/>
      <c r="P106" s="24"/>
      <c r="Q106" s="24"/>
      <c r="R106" s="24">
        <f t="shared" si="29"/>
        <v>20000</v>
      </c>
      <c r="S106" s="24">
        <f t="shared" si="30"/>
        <v>240000</v>
      </c>
      <c r="T106" s="44"/>
    </row>
    <row r="107" spans="1:20" s="6" customFormat="1" x14ac:dyDescent="0.2">
      <c r="A107" s="23"/>
      <c r="B107" s="27" t="s">
        <v>94</v>
      </c>
      <c r="C107" s="21">
        <v>1</v>
      </c>
      <c r="D107" s="21">
        <v>11</v>
      </c>
      <c r="E107" s="24">
        <v>5699</v>
      </c>
      <c r="F107" s="21"/>
      <c r="G107" s="24">
        <f t="shared" si="21"/>
        <v>5699</v>
      </c>
      <c r="H107" s="24"/>
      <c r="I107" s="24"/>
      <c r="J107" s="24"/>
      <c r="K107" s="24">
        <f>G107*0.2</f>
        <v>1139.8</v>
      </c>
      <c r="L107" s="24">
        <f t="shared" si="28"/>
        <v>13161.2</v>
      </c>
      <c r="M107" s="24"/>
      <c r="N107" s="24"/>
      <c r="O107" s="24"/>
      <c r="P107" s="24"/>
      <c r="Q107" s="24"/>
      <c r="R107" s="24">
        <f t="shared" si="29"/>
        <v>20000</v>
      </c>
      <c r="S107" s="24">
        <f t="shared" si="30"/>
        <v>240000</v>
      </c>
      <c r="T107" s="44"/>
    </row>
    <row r="108" spans="1:20" s="6" customFormat="1" x14ac:dyDescent="0.2">
      <c r="A108" s="23"/>
      <c r="B108" s="27" t="s">
        <v>95</v>
      </c>
      <c r="C108" s="21">
        <v>1</v>
      </c>
      <c r="D108" s="21">
        <v>11</v>
      </c>
      <c r="E108" s="24">
        <v>5699</v>
      </c>
      <c r="F108" s="21"/>
      <c r="G108" s="24">
        <f t="shared" si="21"/>
        <v>5699</v>
      </c>
      <c r="H108" s="24"/>
      <c r="I108" s="24"/>
      <c r="J108" s="24"/>
      <c r="K108" s="24">
        <f>G108*0.1</f>
        <v>569.9</v>
      </c>
      <c r="L108" s="24">
        <f t="shared" si="28"/>
        <v>13731.1</v>
      </c>
      <c r="M108" s="24"/>
      <c r="N108" s="24"/>
      <c r="O108" s="24"/>
      <c r="P108" s="24"/>
      <c r="Q108" s="24"/>
      <c r="R108" s="24">
        <f t="shared" si="29"/>
        <v>20000</v>
      </c>
      <c r="S108" s="24">
        <f t="shared" si="30"/>
        <v>240000</v>
      </c>
      <c r="T108" s="44"/>
    </row>
    <row r="109" spans="1:20" s="6" customFormat="1" x14ac:dyDescent="0.2">
      <c r="A109" s="23"/>
      <c r="B109" s="27" t="s">
        <v>96</v>
      </c>
      <c r="C109" s="21">
        <v>1</v>
      </c>
      <c r="D109" s="21">
        <v>11</v>
      </c>
      <c r="E109" s="24">
        <v>5699</v>
      </c>
      <c r="F109" s="21"/>
      <c r="G109" s="24">
        <f t="shared" si="21"/>
        <v>5699</v>
      </c>
      <c r="H109" s="24"/>
      <c r="I109" s="24"/>
      <c r="J109" s="24"/>
      <c r="K109" s="24">
        <f>G109*0.3</f>
        <v>1709.7</v>
      </c>
      <c r="L109" s="24">
        <f t="shared" si="28"/>
        <v>12591.3</v>
      </c>
      <c r="M109" s="24"/>
      <c r="N109" s="24"/>
      <c r="O109" s="24"/>
      <c r="P109" s="24"/>
      <c r="Q109" s="24"/>
      <c r="R109" s="24">
        <f t="shared" si="29"/>
        <v>20000</v>
      </c>
      <c r="S109" s="24">
        <f t="shared" si="30"/>
        <v>240000</v>
      </c>
      <c r="T109" s="44"/>
    </row>
    <row r="110" spans="1:20" s="6" customFormat="1" x14ac:dyDescent="0.2">
      <c r="A110" s="23"/>
      <c r="B110" s="27" t="s">
        <v>97</v>
      </c>
      <c r="C110" s="21">
        <v>0.5</v>
      </c>
      <c r="D110" s="21">
        <v>10</v>
      </c>
      <c r="E110" s="24">
        <f>5265/2</f>
        <v>2632.5</v>
      </c>
      <c r="F110" s="24">
        <f>E110*0.15</f>
        <v>394.875</v>
      </c>
      <c r="G110" s="24">
        <f t="shared" si="21"/>
        <v>3027.375</v>
      </c>
      <c r="H110" s="24"/>
      <c r="I110" s="24"/>
      <c r="J110" s="24"/>
      <c r="K110" s="24">
        <f>G110*0.2</f>
        <v>605.47500000000002</v>
      </c>
      <c r="L110" s="24">
        <f>20000/2-G110-K110</f>
        <v>6367.15</v>
      </c>
      <c r="M110" s="24"/>
      <c r="N110" s="24"/>
      <c r="O110" s="24"/>
      <c r="P110" s="24"/>
      <c r="Q110" s="24"/>
      <c r="R110" s="24">
        <f t="shared" si="29"/>
        <v>10000</v>
      </c>
      <c r="S110" s="24">
        <f t="shared" si="30"/>
        <v>120000</v>
      </c>
      <c r="T110" s="44"/>
    </row>
    <row r="111" spans="1:20" s="6" customFormat="1" x14ac:dyDescent="0.2">
      <c r="A111" s="23"/>
      <c r="B111" s="27" t="s">
        <v>98</v>
      </c>
      <c r="C111" s="21">
        <v>0.5</v>
      </c>
      <c r="D111" s="21">
        <v>14</v>
      </c>
      <c r="E111" s="24">
        <f>7001/2</f>
        <v>3500.5</v>
      </c>
      <c r="F111" s="24">
        <f>E111*0.15</f>
        <v>525.07499999999993</v>
      </c>
      <c r="G111" s="24">
        <f t="shared" si="21"/>
        <v>4025.5749999999998</v>
      </c>
      <c r="H111" s="24"/>
      <c r="I111" s="24"/>
      <c r="J111" s="24"/>
      <c r="K111" s="24">
        <f>G111*0.3</f>
        <v>1207.6724999999999</v>
      </c>
      <c r="L111" s="24">
        <f>10000-G111-K111</f>
        <v>4766.7525000000005</v>
      </c>
      <c r="M111" s="24"/>
      <c r="N111" s="24"/>
      <c r="O111" s="24"/>
      <c r="P111" s="24"/>
      <c r="Q111" s="24"/>
      <c r="R111" s="24">
        <f t="shared" si="29"/>
        <v>10000</v>
      </c>
      <c r="S111" s="24">
        <f t="shared" si="30"/>
        <v>120000</v>
      </c>
      <c r="T111" s="44"/>
    </row>
    <row r="112" spans="1:20" s="6" customFormat="1" x14ac:dyDescent="0.2">
      <c r="A112" s="23"/>
      <c r="B112" s="27" t="s">
        <v>99</v>
      </c>
      <c r="C112" s="21">
        <v>1</v>
      </c>
      <c r="D112" s="21">
        <v>13</v>
      </c>
      <c r="E112" s="24">
        <v>6567</v>
      </c>
      <c r="F112" s="21"/>
      <c r="G112" s="24">
        <f t="shared" si="21"/>
        <v>6567</v>
      </c>
      <c r="H112" s="24"/>
      <c r="I112" s="24"/>
      <c r="J112" s="24"/>
      <c r="K112" s="24">
        <f>G112*0.2</f>
        <v>1313.4</v>
      </c>
      <c r="L112" s="24">
        <f>20000-G112-K112</f>
        <v>12119.6</v>
      </c>
      <c r="M112" s="24"/>
      <c r="N112" s="24"/>
      <c r="O112" s="24"/>
      <c r="P112" s="24"/>
      <c r="Q112" s="24"/>
      <c r="R112" s="24">
        <f t="shared" si="29"/>
        <v>20000</v>
      </c>
      <c r="S112" s="24">
        <f t="shared" si="30"/>
        <v>240000</v>
      </c>
      <c r="T112" s="44"/>
    </row>
    <row r="113" spans="1:20" s="48" customFormat="1" x14ac:dyDescent="0.25">
      <c r="A113" s="47"/>
      <c r="B113" s="27" t="s">
        <v>100</v>
      </c>
      <c r="C113" s="21">
        <v>1</v>
      </c>
      <c r="D113" s="21">
        <v>11</v>
      </c>
      <c r="E113" s="24">
        <v>5699</v>
      </c>
      <c r="F113" s="24">
        <f>E113*0.15</f>
        <v>854.85</v>
      </c>
      <c r="G113" s="24">
        <f t="shared" si="21"/>
        <v>6553.85</v>
      </c>
      <c r="H113" s="24"/>
      <c r="I113" s="24"/>
      <c r="J113" s="24"/>
      <c r="K113" s="24">
        <f>G113*0.1</f>
        <v>655.3850000000001</v>
      </c>
      <c r="L113" s="24">
        <f>20000-G113-K113</f>
        <v>12790.764999999999</v>
      </c>
      <c r="M113" s="24"/>
      <c r="N113" s="24"/>
      <c r="O113" s="24"/>
      <c r="P113" s="24"/>
      <c r="Q113" s="24"/>
      <c r="R113" s="24">
        <f t="shared" si="29"/>
        <v>20000</v>
      </c>
      <c r="S113" s="24">
        <f t="shared" si="30"/>
        <v>240000</v>
      </c>
    </row>
    <row r="114" spans="1:20" x14ac:dyDescent="0.25">
      <c r="A114" s="19"/>
      <c r="B114" s="27" t="s">
        <v>71</v>
      </c>
      <c r="C114" s="21">
        <v>1</v>
      </c>
      <c r="D114" s="21">
        <v>13</v>
      </c>
      <c r="E114" s="24">
        <v>6567</v>
      </c>
      <c r="F114" s="21"/>
      <c r="G114" s="24">
        <f t="shared" si="21"/>
        <v>6567</v>
      </c>
      <c r="H114" s="24"/>
      <c r="I114" s="24"/>
      <c r="J114" s="24"/>
      <c r="K114" s="24">
        <f t="shared" ref="K114:K119" si="31">G114*0.3</f>
        <v>1970.1</v>
      </c>
      <c r="L114" s="24">
        <f>20000-G114-K114</f>
        <v>11462.9</v>
      </c>
      <c r="M114" s="24"/>
      <c r="N114" s="24"/>
      <c r="O114" s="24"/>
      <c r="P114" s="24"/>
      <c r="Q114" s="24"/>
      <c r="R114" s="24">
        <f t="shared" si="29"/>
        <v>20000</v>
      </c>
      <c r="S114" s="24">
        <f t="shared" si="30"/>
        <v>240000</v>
      </c>
      <c r="T114" s="39"/>
    </row>
    <row r="115" spans="1:20" x14ac:dyDescent="0.25">
      <c r="A115" s="19"/>
      <c r="B115" s="27" t="s">
        <v>72</v>
      </c>
      <c r="C115" s="21">
        <v>1</v>
      </c>
      <c r="D115" s="21">
        <v>9</v>
      </c>
      <c r="E115" s="24">
        <v>5005</v>
      </c>
      <c r="F115" s="21">
        <f>E115*0.1</f>
        <v>500.5</v>
      </c>
      <c r="G115" s="24">
        <f t="shared" si="21"/>
        <v>5505.5</v>
      </c>
      <c r="H115" s="24"/>
      <c r="I115" s="24"/>
      <c r="J115" s="24"/>
      <c r="K115" s="24">
        <f t="shared" si="31"/>
        <v>1651.6499999999999</v>
      </c>
      <c r="L115" s="24">
        <f>14000.5-G115-K115</f>
        <v>6843.35</v>
      </c>
      <c r="M115" s="24"/>
      <c r="N115" s="24"/>
      <c r="O115" s="24"/>
      <c r="P115" s="24"/>
      <c r="Q115" s="24"/>
      <c r="R115" s="24">
        <f>G115+K115+L115</f>
        <v>14000.5</v>
      </c>
      <c r="S115" s="24">
        <f t="shared" si="30"/>
        <v>168006</v>
      </c>
      <c r="T115" s="39"/>
    </row>
    <row r="116" spans="1:20" x14ac:dyDescent="0.25">
      <c r="A116" s="19"/>
      <c r="B116" s="27" t="s">
        <v>74</v>
      </c>
      <c r="C116" s="21">
        <v>1</v>
      </c>
      <c r="D116" s="21">
        <v>9</v>
      </c>
      <c r="E116" s="24">
        <v>5005</v>
      </c>
      <c r="F116" s="21"/>
      <c r="G116" s="24">
        <f t="shared" si="21"/>
        <v>5005</v>
      </c>
      <c r="H116" s="24"/>
      <c r="I116" s="24"/>
      <c r="J116" s="24"/>
      <c r="K116" s="24">
        <f t="shared" si="31"/>
        <v>1501.5</v>
      </c>
      <c r="L116" s="24">
        <f>13500-G116-K116</f>
        <v>6993.5</v>
      </c>
      <c r="M116" s="24"/>
      <c r="N116" s="24"/>
      <c r="O116" s="24"/>
      <c r="P116" s="24"/>
      <c r="Q116" s="24"/>
      <c r="R116" s="24">
        <f t="shared" si="29"/>
        <v>13500</v>
      </c>
      <c r="S116" s="24">
        <f xml:space="preserve"> R116*12</f>
        <v>162000</v>
      </c>
      <c r="T116" s="39"/>
    </row>
    <row r="117" spans="1:20" x14ac:dyDescent="0.25">
      <c r="A117" s="19"/>
      <c r="B117" s="27" t="s">
        <v>101</v>
      </c>
      <c r="C117" s="21">
        <v>1</v>
      </c>
      <c r="D117" s="21">
        <v>9</v>
      </c>
      <c r="E117" s="24">
        <v>5005</v>
      </c>
      <c r="F117" s="21"/>
      <c r="G117" s="24">
        <f t="shared" si="21"/>
        <v>5005</v>
      </c>
      <c r="H117" s="24"/>
      <c r="I117" s="24">
        <f>G117*0.1</f>
        <v>500.5</v>
      </c>
      <c r="J117" s="24"/>
      <c r="K117" s="24">
        <f t="shared" si="31"/>
        <v>1501.5</v>
      </c>
      <c r="L117" s="24">
        <f>13500-G117-I117-K117</f>
        <v>6493</v>
      </c>
      <c r="M117" s="24"/>
      <c r="N117" s="24"/>
      <c r="O117" s="24"/>
      <c r="P117" s="24"/>
      <c r="Q117" s="24"/>
      <c r="R117" s="24">
        <f>G117+K117+L117+I117</f>
        <v>13500</v>
      </c>
      <c r="S117" s="24">
        <f xml:space="preserve"> R117*12</f>
        <v>162000</v>
      </c>
      <c r="T117" s="39"/>
    </row>
    <row r="118" spans="1:20" x14ac:dyDescent="0.25">
      <c r="A118" s="19"/>
      <c r="B118" s="27" t="s">
        <v>101</v>
      </c>
      <c r="C118" s="21">
        <v>1</v>
      </c>
      <c r="D118" s="21">
        <v>6</v>
      </c>
      <c r="E118" s="24">
        <v>4195</v>
      </c>
      <c r="F118" s="21"/>
      <c r="G118" s="24">
        <f t="shared" si="21"/>
        <v>4195</v>
      </c>
      <c r="H118" s="24"/>
      <c r="I118" s="24"/>
      <c r="J118" s="24"/>
      <c r="K118" s="24">
        <f t="shared" si="31"/>
        <v>1258.5</v>
      </c>
      <c r="L118" s="24">
        <f>13500-G118-K118</f>
        <v>8046.5</v>
      </c>
      <c r="M118" s="24"/>
      <c r="N118" s="24"/>
      <c r="O118" s="24"/>
      <c r="P118" s="24"/>
      <c r="Q118" s="24"/>
      <c r="R118" s="24">
        <f>G118+K118+L118</f>
        <v>13500</v>
      </c>
      <c r="S118" s="24">
        <f>R118*12</f>
        <v>162000</v>
      </c>
      <c r="T118" s="39"/>
    </row>
    <row r="119" spans="1:20" x14ac:dyDescent="0.25">
      <c r="A119" s="19"/>
      <c r="B119" s="27" t="s">
        <v>102</v>
      </c>
      <c r="C119" s="21">
        <v>1</v>
      </c>
      <c r="D119" s="21">
        <v>9</v>
      </c>
      <c r="E119" s="24">
        <v>5005</v>
      </c>
      <c r="F119" s="21"/>
      <c r="G119" s="24">
        <f t="shared" si="21"/>
        <v>5005</v>
      </c>
      <c r="H119" s="24"/>
      <c r="I119" s="24"/>
      <c r="J119" s="24"/>
      <c r="K119" s="24">
        <f t="shared" si="31"/>
        <v>1501.5</v>
      </c>
      <c r="L119" s="24">
        <f>13500-G119-K119</f>
        <v>6993.5</v>
      </c>
      <c r="M119" s="24"/>
      <c r="N119" s="24"/>
      <c r="O119" s="24"/>
      <c r="P119" s="24"/>
      <c r="Q119" s="24"/>
      <c r="R119" s="24">
        <f>G119+K119+L119</f>
        <v>13500</v>
      </c>
      <c r="S119" s="24">
        <f xml:space="preserve"> R119*12</f>
        <v>162000</v>
      </c>
      <c r="T119" s="39"/>
    </row>
    <row r="120" spans="1:20" x14ac:dyDescent="0.25">
      <c r="A120" s="19"/>
      <c r="B120" s="27" t="s">
        <v>102</v>
      </c>
      <c r="C120" s="21">
        <v>0.5</v>
      </c>
      <c r="D120" s="21">
        <v>9</v>
      </c>
      <c r="E120" s="24">
        <f>5005/2</f>
        <v>2502.5</v>
      </c>
      <c r="F120" s="21"/>
      <c r="G120" s="24">
        <f t="shared" si="21"/>
        <v>2502.5</v>
      </c>
      <c r="H120" s="24"/>
      <c r="I120" s="24"/>
      <c r="J120" s="24"/>
      <c r="K120" s="24"/>
      <c r="L120" s="24">
        <f>13500/2-G120</f>
        <v>4247.5</v>
      </c>
      <c r="M120" s="24"/>
      <c r="N120" s="24"/>
      <c r="O120" s="24"/>
      <c r="P120" s="24"/>
      <c r="Q120" s="24"/>
      <c r="R120" s="24">
        <f>G120+K120+L120</f>
        <v>6750</v>
      </c>
      <c r="S120" s="24">
        <f xml:space="preserve"> R120*12</f>
        <v>81000</v>
      </c>
      <c r="T120" s="39"/>
    </row>
    <row r="121" spans="1:20" x14ac:dyDescent="0.25">
      <c r="A121" s="19"/>
      <c r="B121" s="27" t="s">
        <v>103</v>
      </c>
      <c r="C121" s="21">
        <v>1</v>
      </c>
      <c r="D121" s="21">
        <v>9</v>
      </c>
      <c r="E121" s="24">
        <v>5005</v>
      </c>
      <c r="F121" s="21">
        <f>E121*0.15</f>
        <v>750.75</v>
      </c>
      <c r="G121" s="24">
        <f t="shared" si="21"/>
        <v>5755.75</v>
      </c>
      <c r="H121" s="24"/>
      <c r="I121" s="24"/>
      <c r="J121" s="24"/>
      <c r="K121" s="24">
        <f>G121*0.3</f>
        <v>1726.7249999999999</v>
      </c>
      <c r="L121" s="24">
        <f>13500-G121-K121</f>
        <v>6017.5249999999996</v>
      </c>
      <c r="M121" s="24"/>
      <c r="N121" s="24"/>
      <c r="O121" s="24"/>
      <c r="P121" s="24"/>
      <c r="Q121" s="24"/>
      <c r="R121" s="24">
        <f>G121+K121+L121</f>
        <v>13500</v>
      </c>
      <c r="S121" s="24">
        <f xml:space="preserve"> R121*12</f>
        <v>162000</v>
      </c>
      <c r="T121" s="39"/>
    </row>
    <row r="122" spans="1:20" x14ac:dyDescent="0.25">
      <c r="A122" s="19"/>
      <c r="B122" s="27" t="s">
        <v>104</v>
      </c>
      <c r="C122" s="21">
        <v>1.5</v>
      </c>
      <c r="D122" s="21">
        <v>7</v>
      </c>
      <c r="E122" s="24">
        <f>4456*1.5</f>
        <v>6684</v>
      </c>
      <c r="F122" s="21"/>
      <c r="G122" s="24">
        <f t="shared" si="21"/>
        <v>6684</v>
      </c>
      <c r="H122" s="24"/>
      <c r="I122" s="24">
        <f>G122*0.1</f>
        <v>668.40000000000009</v>
      </c>
      <c r="J122" s="24"/>
      <c r="K122" s="24">
        <f>G122*0.3</f>
        <v>2005.1999999999998</v>
      </c>
      <c r="L122" s="24">
        <f>13500*1.5-G122-I122-K122</f>
        <v>10892.400000000001</v>
      </c>
      <c r="M122" s="24"/>
      <c r="N122" s="24"/>
      <c r="O122" s="24"/>
      <c r="P122" s="24"/>
      <c r="Q122" s="24"/>
      <c r="R122" s="24">
        <f>G122+I122+K122+L122</f>
        <v>20250</v>
      </c>
      <c r="S122" s="24">
        <f>R122*12</f>
        <v>243000</v>
      </c>
      <c r="T122" s="39"/>
    </row>
    <row r="123" spans="1:20" x14ac:dyDescent="0.25">
      <c r="A123" s="19"/>
      <c r="B123" s="27" t="s">
        <v>105</v>
      </c>
      <c r="C123" s="21">
        <v>1</v>
      </c>
      <c r="D123" s="21">
        <v>9</v>
      </c>
      <c r="E123" s="24">
        <v>5005</v>
      </c>
      <c r="F123" s="21">
        <f>E123*0.15</f>
        <v>750.75</v>
      </c>
      <c r="G123" s="24">
        <f t="shared" si="21"/>
        <v>5755.75</v>
      </c>
      <c r="H123" s="24"/>
      <c r="I123" s="24"/>
      <c r="J123" s="24"/>
      <c r="K123" s="24">
        <f>G123*0.3</f>
        <v>1726.7249999999999</v>
      </c>
      <c r="L123" s="24">
        <f>13500-G123-K123</f>
        <v>6017.5249999999996</v>
      </c>
      <c r="M123" s="24"/>
      <c r="N123" s="24"/>
      <c r="O123" s="24"/>
      <c r="P123" s="24"/>
      <c r="Q123" s="24"/>
      <c r="R123" s="24">
        <f>G123+K123+L123</f>
        <v>13500</v>
      </c>
      <c r="S123" s="24">
        <f>R123*12</f>
        <v>162000</v>
      </c>
      <c r="T123" s="39"/>
    </row>
    <row r="124" spans="1:20" x14ac:dyDescent="0.25">
      <c r="A124" s="19"/>
      <c r="B124" s="27" t="s">
        <v>105</v>
      </c>
      <c r="C124" s="21">
        <v>1</v>
      </c>
      <c r="D124" s="21">
        <v>8</v>
      </c>
      <c r="E124" s="24">
        <v>4745</v>
      </c>
      <c r="F124" s="21">
        <f>E124*0.15</f>
        <v>711.75</v>
      </c>
      <c r="G124" s="24">
        <f t="shared" si="21"/>
        <v>5456.75</v>
      </c>
      <c r="H124" s="24"/>
      <c r="I124" s="24"/>
      <c r="J124" s="24"/>
      <c r="K124" s="24">
        <f>G124*0.2</f>
        <v>1091.3500000000001</v>
      </c>
      <c r="L124" s="24">
        <f>13500-G124-K124</f>
        <v>6951.9</v>
      </c>
      <c r="M124" s="24"/>
      <c r="N124" s="24"/>
      <c r="O124" s="24"/>
      <c r="P124" s="24"/>
      <c r="Q124" s="24"/>
      <c r="R124" s="24">
        <f>G124+K124+L124</f>
        <v>13500</v>
      </c>
      <c r="S124" s="24">
        <f>R124*12</f>
        <v>162000</v>
      </c>
      <c r="T124" s="39"/>
    </row>
    <row r="125" spans="1:20" x14ac:dyDescent="0.25">
      <c r="A125" s="19"/>
      <c r="B125" s="27" t="s">
        <v>106</v>
      </c>
      <c r="C125" s="21">
        <v>1</v>
      </c>
      <c r="D125" s="21">
        <v>4</v>
      </c>
      <c r="E125" s="24">
        <v>3674</v>
      </c>
      <c r="F125" s="21"/>
      <c r="G125" s="24">
        <f t="shared" si="21"/>
        <v>3674</v>
      </c>
      <c r="H125" s="24"/>
      <c r="I125" s="24"/>
      <c r="J125" s="24"/>
      <c r="K125" s="24"/>
      <c r="L125" s="24"/>
      <c r="M125" s="24"/>
      <c r="N125" s="24"/>
      <c r="O125" s="24"/>
      <c r="P125" s="24">
        <f>6700-G125</f>
        <v>3026</v>
      </c>
      <c r="Q125" s="24"/>
      <c r="R125" s="24">
        <f>G125+P125</f>
        <v>6700</v>
      </c>
      <c r="S125" s="24">
        <f t="shared" ref="S125:S130" si="32">R125*12</f>
        <v>80400</v>
      </c>
      <c r="T125" s="39"/>
    </row>
    <row r="126" spans="1:20" x14ac:dyDescent="0.25">
      <c r="A126" s="19"/>
      <c r="B126" s="27" t="s">
        <v>75</v>
      </c>
      <c r="C126" s="21">
        <v>1</v>
      </c>
      <c r="D126" s="21">
        <v>3</v>
      </c>
      <c r="E126" s="24">
        <v>3414</v>
      </c>
      <c r="F126" s="21"/>
      <c r="G126" s="24">
        <f t="shared" si="21"/>
        <v>3414</v>
      </c>
      <c r="H126" s="24"/>
      <c r="I126" s="24">
        <f>G126*0.1</f>
        <v>341.40000000000003</v>
      </c>
      <c r="J126" s="24"/>
      <c r="K126" s="24"/>
      <c r="L126" s="24"/>
      <c r="M126" s="24"/>
      <c r="N126" s="24"/>
      <c r="O126" s="24"/>
      <c r="P126" s="24">
        <f>6700-G126</f>
        <v>3286</v>
      </c>
      <c r="Q126" s="24"/>
      <c r="R126" s="24">
        <f>G126+I126+P126</f>
        <v>7041.4</v>
      </c>
      <c r="S126" s="24">
        <f t="shared" si="32"/>
        <v>84496.799999999988</v>
      </c>
      <c r="T126" s="39"/>
    </row>
    <row r="127" spans="1:20" x14ac:dyDescent="0.25">
      <c r="A127" s="19"/>
      <c r="B127" s="27" t="s">
        <v>75</v>
      </c>
      <c r="C127" s="21">
        <v>1</v>
      </c>
      <c r="D127" s="21">
        <v>3</v>
      </c>
      <c r="E127" s="24">
        <v>3414</v>
      </c>
      <c r="F127" s="21"/>
      <c r="G127" s="24">
        <f t="shared" si="21"/>
        <v>3414</v>
      </c>
      <c r="H127" s="24"/>
      <c r="I127" s="24">
        <f t="shared" ref="I127:I130" si="33">G127*0.1</f>
        <v>341.40000000000003</v>
      </c>
      <c r="J127" s="24"/>
      <c r="K127" s="24"/>
      <c r="L127" s="24"/>
      <c r="M127" s="24"/>
      <c r="N127" s="24"/>
      <c r="O127" s="24"/>
      <c r="P127" s="24">
        <f t="shared" ref="P127:P130" si="34">6700-G127</f>
        <v>3286</v>
      </c>
      <c r="Q127" s="24"/>
      <c r="R127" s="24">
        <f t="shared" ref="R127:R130" si="35">G127+I127+P127</f>
        <v>7041.4</v>
      </c>
      <c r="S127" s="24">
        <f t="shared" si="32"/>
        <v>84496.799999999988</v>
      </c>
      <c r="T127" s="39"/>
    </row>
    <row r="128" spans="1:20" x14ac:dyDescent="0.25">
      <c r="A128" s="19"/>
      <c r="B128" s="27" t="s">
        <v>75</v>
      </c>
      <c r="C128" s="21">
        <v>1</v>
      </c>
      <c r="D128" s="21">
        <v>3</v>
      </c>
      <c r="E128" s="24">
        <v>3414</v>
      </c>
      <c r="F128" s="21"/>
      <c r="G128" s="24">
        <f t="shared" si="21"/>
        <v>3414</v>
      </c>
      <c r="H128" s="24"/>
      <c r="I128" s="24">
        <f t="shared" si="33"/>
        <v>341.40000000000003</v>
      </c>
      <c r="J128" s="24"/>
      <c r="K128" s="24"/>
      <c r="L128" s="24"/>
      <c r="M128" s="24"/>
      <c r="N128" s="24"/>
      <c r="O128" s="24"/>
      <c r="P128" s="24">
        <f t="shared" si="34"/>
        <v>3286</v>
      </c>
      <c r="Q128" s="24"/>
      <c r="R128" s="24">
        <f t="shared" si="35"/>
        <v>7041.4</v>
      </c>
      <c r="S128" s="24">
        <f t="shared" si="32"/>
        <v>84496.799999999988</v>
      </c>
      <c r="T128" s="39"/>
    </row>
    <row r="129" spans="1:20" x14ac:dyDescent="0.25">
      <c r="A129" s="19"/>
      <c r="B129" s="27" t="s">
        <v>107</v>
      </c>
      <c r="C129" s="21">
        <v>1</v>
      </c>
      <c r="D129" s="21">
        <v>3</v>
      </c>
      <c r="E129" s="24">
        <v>3414</v>
      </c>
      <c r="F129" s="21"/>
      <c r="G129" s="24">
        <f t="shared" si="21"/>
        <v>3414</v>
      </c>
      <c r="H129" s="24"/>
      <c r="I129" s="24">
        <f t="shared" si="33"/>
        <v>341.40000000000003</v>
      </c>
      <c r="J129" s="24"/>
      <c r="K129" s="24"/>
      <c r="L129" s="24"/>
      <c r="M129" s="24"/>
      <c r="N129" s="24"/>
      <c r="O129" s="24"/>
      <c r="P129" s="24">
        <f t="shared" si="34"/>
        <v>3286</v>
      </c>
      <c r="Q129" s="24"/>
      <c r="R129" s="24">
        <f t="shared" si="35"/>
        <v>7041.4</v>
      </c>
      <c r="S129" s="24">
        <f t="shared" si="32"/>
        <v>84496.799999999988</v>
      </c>
      <c r="T129" s="39"/>
    </row>
    <row r="130" spans="1:20" x14ac:dyDescent="0.25">
      <c r="A130" s="19"/>
      <c r="B130" s="27" t="s">
        <v>107</v>
      </c>
      <c r="C130" s="21">
        <v>1</v>
      </c>
      <c r="D130" s="21">
        <v>3</v>
      </c>
      <c r="E130" s="24">
        <v>3414</v>
      </c>
      <c r="F130" s="21"/>
      <c r="G130" s="24">
        <f t="shared" si="21"/>
        <v>3414</v>
      </c>
      <c r="H130" s="24"/>
      <c r="I130" s="24">
        <f t="shared" si="33"/>
        <v>341.40000000000003</v>
      </c>
      <c r="J130" s="24"/>
      <c r="K130" s="24"/>
      <c r="L130" s="24"/>
      <c r="M130" s="24"/>
      <c r="N130" s="24"/>
      <c r="O130" s="24"/>
      <c r="P130" s="24">
        <f t="shared" si="34"/>
        <v>3286</v>
      </c>
      <c r="Q130" s="24"/>
      <c r="R130" s="24">
        <f t="shared" si="35"/>
        <v>7041.4</v>
      </c>
      <c r="S130" s="24">
        <f t="shared" si="32"/>
        <v>84496.799999999988</v>
      </c>
      <c r="T130" s="39"/>
    </row>
    <row r="131" spans="1:20" x14ac:dyDescent="0.25">
      <c r="A131" s="19"/>
      <c r="B131" s="27" t="s">
        <v>108</v>
      </c>
      <c r="C131" s="21">
        <v>1</v>
      </c>
      <c r="D131" s="21">
        <v>5</v>
      </c>
      <c r="E131" s="24">
        <v>3934</v>
      </c>
      <c r="F131" s="21"/>
      <c r="G131" s="24">
        <f t="shared" si="21"/>
        <v>3934</v>
      </c>
      <c r="H131" s="24"/>
      <c r="I131" s="24"/>
      <c r="J131" s="24"/>
      <c r="K131" s="24"/>
      <c r="L131" s="24"/>
      <c r="M131" s="24"/>
      <c r="N131" s="24"/>
      <c r="O131" s="24"/>
      <c r="P131" s="24">
        <f>6700-G131</f>
        <v>2766</v>
      </c>
      <c r="Q131" s="24"/>
      <c r="R131" s="24">
        <f>G131+P131</f>
        <v>6700</v>
      </c>
      <c r="S131" s="24">
        <v>78000</v>
      </c>
      <c r="T131" s="39"/>
    </row>
    <row r="132" spans="1:20" s="33" customFormat="1" x14ac:dyDescent="0.25">
      <c r="A132" s="40"/>
      <c r="B132" s="41" t="s">
        <v>49</v>
      </c>
      <c r="C132" s="42">
        <f>SUM(C104:C131)</f>
        <v>27.5</v>
      </c>
      <c r="D132" s="42"/>
      <c r="E132" s="31">
        <f>SUM(E104:E131)</f>
        <v>137665</v>
      </c>
      <c r="F132" s="31">
        <f>SUM(F104:F131)</f>
        <v>6021.7999999999993</v>
      </c>
      <c r="G132" s="31">
        <f t="shared" si="21"/>
        <v>143686.79999999999</v>
      </c>
      <c r="H132" s="31"/>
      <c r="I132" s="31">
        <f>SUM(I117:I131)</f>
        <v>2875.9000000000005</v>
      </c>
      <c r="J132" s="31"/>
      <c r="K132" s="31">
        <f>SUM(K104:K131)</f>
        <v>29046.3825</v>
      </c>
      <c r="L132" s="31">
        <f>SUM(L104:L131)</f>
        <v>196276.41749999998</v>
      </c>
      <c r="M132" s="31"/>
      <c r="N132" s="31"/>
      <c r="O132" s="31"/>
      <c r="P132" s="31">
        <f>SUM(P125:P131)</f>
        <v>22222</v>
      </c>
      <c r="Q132" s="31"/>
      <c r="R132" s="31">
        <f>SUM(R104:R131)</f>
        <v>394107.50000000012</v>
      </c>
      <c r="S132" s="31">
        <f>SUM(S104:S131)</f>
        <v>4726889.9999999991</v>
      </c>
      <c r="T132" s="43"/>
    </row>
    <row r="133" spans="1:20" s="33" customFormat="1" x14ac:dyDescent="0.25">
      <c r="A133" s="23" t="s">
        <v>109</v>
      </c>
      <c r="B133" s="36" t="s">
        <v>110</v>
      </c>
      <c r="C133" s="42"/>
      <c r="D133" s="42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43"/>
    </row>
    <row r="134" spans="1:20" s="33" customFormat="1" x14ac:dyDescent="0.25">
      <c r="A134" s="40"/>
      <c r="B134" s="27" t="s">
        <v>111</v>
      </c>
      <c r="C134" s="21">
        <v>1</v>
      </c>
      <c r="D134" s="21">
        <v>10</v>
      </c>
      <c r="E134" s="24">
        <v>5265</v>
      </c>
      <c r="F134" s="24">
        <f>E134*10%</f>
        <v>526.5</v>
      </c>
      <c r="G134" s="24">
        <f t="shared" ref="G134:G135" si="36">E134+F134</f>
        <v>5791.5</v>
      </c>
      <c r="H134" s="24"/>
      <c r="I134" s="24"/>
      <c r="J134" s="24"/>
      <c r="K134" s="24">
        <f>G134*0.3</f>
        <v>1737.45</v>
      </c>
      <c r="L134" s="24">
        <f>13500-G134-K134</f>
        <v>5971.05</v>
      </c>
      <c r="M134" s="24"/>
      <c r="N134" s="24"/>
      <c r="O134" s="24"/>
      <c r="P134" s="24"/>
      <c r="Q134" s="31"/>
      <c r="R134" s="24">
        <f>G134+K134+L134</f>
        <v>13500</v>
      </c>
      <c r="S134" s="24">
        <f t="shared" ref="S134:S136" si="37">R134*12</f>
        <v>162000</v>
      </c>
      <c r="T134" s="43"/>
    </row>
    <row r="135" spans="1:20" s="33" customFormat="1" x14ac:dyDescent="0.25">
      <c r="A135" s="40"/>
      <c r="B135" s="27" t="s">
        <v>97</v>
      </c>
      <c r="C135" s="21">
        <v>0.5</v>
      </c>
      <c r="D135" s="21">
        <v>10</v>
      </c>
      <c r="E135" s="24">
        <f>5265/2</f>
        <v>2632.5</v>
      </c>
      <c r="F135" s="24">
        <f>E135*0.15</f>
        <v>394.875</v>
      </c>
      <c r="G135" s="24">
        <f t="shared" si="36"/>
        <v>3027.375</v>
      </c>
      <c r="H135" s="24"/>
      <c r="I135" s="24"/>
      <c r="J135" s="24"/>
      <c r="K135" s="24">
        <f>G135*20%</f>
        <v>605.47500000000002</v>
      </c>
      <c r="L135" s="24">
        <f>10000-G135-K135</f>
        <v>6367.15</v>
      </c>
      <c r="M135" s="24"/>
      <c r="N135" s="24"/>
      <c r="O135" s="24"/>
      <c r="P135" s="24"/>
      <c r="Q135" s="31"/>
      <c r="R135" s="24">
        <f>G135+K135+L135</f>
        <v>10000</v>
      </c>
      <c r="S135" s="24">
        <f t="shared" si="37"/>
        <v>120000</v>
      </c>
      <c r="T135" s="43"/>
    </row>
    <row r="136" spans="1:20" s="33" customFormat="1" x14ac:dyDescent="0.25">
      <c r="A136" s="40"/>
      <c r="B136" s="27" t="s">
        <v>112</v>
      </c>
      <c r="C136" s="21">
        <v>1</v>
      </c>
      <c r="D136" s="21">
        <v>5</v>
      </c>
      <c r="E136" s="24">
        <v>3934</v>
      </c>
      <c r="F136" s="24"/>
      <c r="G136" s="24">
        <f>E136+F136</f>
        <v>3934</v>
      </c>
      <c r="H136" s="24"/>
      <c r="I136" s="24"/>
      <c r="J136" s="24"/>
      <c r="K136" s="24"/>
      <c r="L136" s="24"/>
      <c r="M136" s="24"/>
      <c r="N136" s="24"/>
      <c r="O136" s="24"/>
      <c r="P136" s="24">
        <f>6700-G136</f>
        <v>2766</v>
      </c>
      <c r="Q136" s="31"/>
      <c r="R136" s="24">
        <v>6700</v>
      </c>
      <c r="S136" s="24">
        <f t="shared" si="37"/>
        <v>80400</v>
      </c>
      <c r="T136" s="43"/>
    </row>
    <row r="137" spans="1:20" s="33" customFormat="1" x14ac:dyDescent="0.25">
      <c r="A137" s="40"/>
      <c r="B137" s="41" t="s">
        <v>49</v>
      </c>
      <c r="C137" s="42">
        <v>2.5</v>
      </c>
      <c r="D137" s="42"/>
      <c r="E137" s="31">
        <f>SUM(E134:E136)</f>
        <v>11831.5</v>
      </c>
      <c r="F137" s="31">
        <f t="shared" ref="F137:S137" si="38">SUM(F134:F136)</f>
        <v>921.375</v>
      </c>
      <c r="G137" s="31">
        <f t="shared" si="38"/>
        <v>12752.875</v>
      </c>
      <c r="H137" s="31"/>
      <c r="I137" s="31"/>
      <c r="J137" s="31"/>
      <c r="K137" s="31">
        <f t="shared" si="38"/>
        <v>2342.9250000000002</v>
      </c>
      <c r="L137" s="31">
        <f t="shared" si="38"/>
        <v>12338.2</v>
      </c>
      <c r="M137" s="31"/>
      <c r="N137" s="31"/>
      <c r="O137" s="31"/>
      <c r="P137" s="31">
        <f t="shared" si="38"/>
        <v>2766</v>
      </c>
      <c r="Q137" s="31">
        <f t="shared" si="38"/>
        <v>0</v>
      </c>
      <c r="R137" s="31">
        <f t="shared" si="38"/>
        <v>30200</v>
      </c>
      <c r="S137" s="31">
        <f t="shared" si="38"/>
        <v>362400</v>
      </c>
      <c r="T137" s="43"/>
    </row>
    <row r="138" spans="1:20" x14ac:dyDescent="0.25">
      <c r="A138" s="23" t="s">
        <v>113</v>
      </c>
      <c r="B138" s="36" t="s">
        <v>114</v>
      </c>
      <c r="C138" s="32"/>
      <c r="D138" s="32"/>
      <c r="E138" s="10"/>
      <c r="F138" s="32"/>
      <c r="G138" s="24">
        <f t="shared" si="21"/>
        <v>0</v>
      </c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39"/>
    </row>
    <row r="139" spans="1:20" x14ac:dyDescent="0.25">
      <c r="A139" s="19"/>
      <c r="B139" s="27" t="s">
        <v>115</v>
      </c>
      <c r="C139" s="21">
        <v>1</v>
      </c>
      <c r="D139" s="21">
        <v>10</v>
      </c>
      <c r="E139" s="24">
        <v>5265</v>
      </c>
      <c r="F139" s="21">
        <f>E139*0.15</f>
        <v>789.75</v>
      </c>
      <c r="G139" s="24">
        <f t="shared" si="21"/>
        <v>6054.75</v>
      </c>
      <c r="H139" s="24"/>
      <c r="I139" s="24">
        <f>G139*0.1</f>
        <v>605.47500000000002</v>
      </c>
      <c r="J139" s="24"/>
      <c r="K139" s="24">
        <f>G139*0.3</f>
        <v>1816.425</v>
      </c>
      <c r="L139" s="24">
        <f>20000-G139-I139-K139</f>
        <v>11523.35</v>
      </c>
      <c r="M139" s="24"/>
      <c r="N139" s="24"/>
      <c r="O139" s="24"/>
      <c r="P139" s="24"/>
      <c r="Q139" s="24"/>
      <c r="R139" s="24">
        <f>G139+I139+K139+L139</f>
        <v>20000</v>
      </c>
      <c r="S139" s="24">
        <f t="shared" ref="S139" si="39">R139*12</f>
        <v>240000</v>
      </c>
      <c r="T139" s="39"/>
    </row>
    <row r="140" spans="1:20" x14ac:dyDescent="0.25">
      <c r="A140" s="19"/>
      <c r="B140" s="27" t="s">
        <v>116</v>
      </c>
      <c r="C140" s="21">
        <v>1</v>
      </c>
      <c r="D140" s="21">
        <v>9</v>
      </c>
      <c r="E140" s="24">
        <v>5005</v>
      </c>
      <c r="F140" s="21">
        <f>E140*0.15</f>
        <v>750.75</v>
      </c>
      <c r="G140" s="24">
        <f t="shared" si="21"/>
        <v>5755.75</v>
      </c>
      <c r="H140" s="24"/>
      <c r="I140" s="24"/>
      <c r="J140" s="24"/>
      <c r="K140" s="24">
        <f>G140*0.1</f>
        <v>575.57500000000005</v>
      </c>
      <c r="L140" s="24">
        <f>20000-G140-K140</f>
        <v>13668.674999999999</v>
      </c>
      <c r="M140" s="24"/>
      <c r="N140" s="24"/>
      <c r="O140" s="24"/>
      <c r="P140" s="24"/>
      <c r="Q140" s="24"/>
      <c r="R140" s="24">
        <f>G140+I140+K140+L140</f>
        <v>20000</v>
      </c>
      <c r="S140" s="24">
        <f>R140*12</f>
        <v>240000</v>
      </c>
      <c r="T140" s="39"/>
    </row>
    <row r="141" spans="1:20" x14ac:dyDescent="0.25">
      <c r="A141" s="19"/>
      <c r="B141" s="27" t="s">
        <v>117</v>
      </c>
      <c r="C141" s="21">
        <v>1</v>
      </c>
      <c r="D141" s="21">
        <v>10</v>
      </c>
      <c r="E141" s="24">
        <v>5265</v>
      </c>
      <c r="F141" s="21">
        <f>E141*0.15</f>
        <v>789.75</v>
      </c>
      <c r="G141" s="24">
        <f t="shared" si="21"/>
        <v>6054.75</v>
      </c>
      <c r="H141" s="24"/>
      <c r="I141" s="24">
        <f>G141*0.1</f>
        <v>605.47500000000002</v>
      </c>
      <c r="J141" s="24"/>
      <c r="K141" s="24">
        <f>G141*0.3</f>
        <v>1816.425</v>
      </c>
      <c r="L141" s="24">
        <f>13500-G141-I141-K141</f>
        <v>5023.3499999999995</v>
      </c>
      <c r="M141" s="24"/>
      <c r="N141" s="24"/>
      <c r="O141" s="24"/>
      <c r="P141" s="24"/>
      <c r="Q141" s="24"/>
      <c r="R141" s="24">
        <f>G141+I141+K141+L141</f>
        <v>13500</v>
      </c>
      <c r="S141" s="24">
        <f>R141*12</f>
        <v>162000</v>
      </c>
      <c r="T141" s="39"/>
    </row>
    <row r="142" spans="1:20" x14ac:dyDescent="0.25">
      <c r="A142" s="19"/>
      <c r="B142" s="27" t="s">
        <v>107</v>
      </c>
      <c r="C142" s="21">
        <v>1</v>
      </c>
      <c r="D142" s="21">
        <v>3</v>
      </c>
      <c r="E142" s="24">
        <v>3414</v>
      </c>
      <c r="F142" s="21">
        <f>E142*0.15</f>
        <v>512.1</v>
      </c>
      <c r="G142" s="24">
        <f t="shared" si="21"/>
        <v>3926.1</v>
      </c>
      <c r="H142" s="24"/>
      <c r="I142" s="24">
        <f>G142*0.1</f>
        <v>392.61</v>
      </c>
      <c r="J142" s="24"/>
      <c r="K142" s="24" t="s">
        <v>81</v>
      </c>
      <c r="L142" s="24"/>
      <c r="M142" s="24"/>
      <c r="N142" s="24"/>
      <c r="O142" s="24"/>
      <c r="P142" s="24">
        <f>6700-E142</f>
        <v>3286</v>
      </c>
      <c r="Q142" s="24"/>
      <c r="R142" s="24">
        <f>G142+I142+P142</f>
        <v>7604.71</v>
      </c>
      <c r="S142" s="24">
        <f t="shared" ref="S142" si="40">R142*12</f>
        <v>91256.52</v>
      </c>
      <c r="T142" s="39"/>
    </row>
    <row r="143" spans="1:20" s="33" customFormat="1" x14ac:dyDescent="0.25">
      <c r="A143" s="40"/>
      <c r="B143" s="41" t="s">
        <v>49</v>
      </c>
      <c r="C143" s="42">
        <f>C139+C140+C141+C142</f>
        <v>4</v>
      </c>
      <c r="D143" s="42"/>
      <c r="E143" s="31">
        <f>SUM(E139:E142)</f>
        <v>18949</v>
      </c>
      <c r="F143" s="42">
        <f>SUM(F139:F142)</f>
        <v>2842.35</v>
      </c>
      <c r="G143" s="31">
        <f t="shared" si="21"/>
        <v>21791.35</v>
      </c>
      <c r="H143" s="31"/>
      <c r="I143" s="31">
        <f>SUM(I139:I142)</f>
        <v>1603.56</v>
      </c>
      <c r="J143" s="31"/>
      <c r="K143" s="31">
        <f>SUM(K139:K142)</f>
        <v>4208.4250000000002</v>
      </c>
      <c r="L143" s="31">
        <f>SUM(L139:L142)</f>
        <v>30215.375</v>
      </c>
      <c r="M143" s="31"/>
      <c r="N143" s="31"/>
      <c r="O143" s="31"/>
      <c r="P143" s="31">
        <f>SUM(P139:P142)</f>
        <v>3286</v>
      </c>
      <c r="Q143" s="31"/>
      <c r="R143" s="31">
        <f>SUM(R139:R142)</f>
        <v>61104.71</v>
      </c>
      <c r="S143" s="31">
        <f>SUM(S139:S142)</f>
        <v>733256.52</v>
      </c>
      <c r="T143" s="43"/>
    </row>
    <row r="144" spans="1:20" s="33" customFormat="1" ht="22.8" x14ac:dyDescent="0.25">
      <c r="A144" s="23" t="s">
        <v>118</v>
      </c>
      <c r="B144" s="32" t="s">
        <v>119</v>
      </c>
      <c r="C144" s="42"/>
      <c r="D144" s="42"/>
      <c r="E144" s="31"/>
      <c r="F144" s="42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43"/>
    </row>
    <row r="145" spans="1:20" x14ac:dyDescent="0.25">
      <c r="A145" s="23" t="s">
        <v>120</v>
      </c>
      <c r="B145" s="6" t="s">
        <v>121</v>
      </c>
      <c r="C145" s="32"/>
      <c r="D145" s="32"/>
      <c r="E145" s="10"/>
      <c r="F145" s="32"/>
      <c r="G145" s="24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39"/>
    </row>
    <row r="146" spans="1:20" x14ac:dyDescent="0.25">
      <c r="A146" s="19"/>
      <c r="B146" s="27" t="s">
        <v>122</v>
      </c>
      <c r="C146" s="21">
        <v>1</v>
      </c>
      <c r="D146" s="21">
        <v>13</v>
      </c>
      <c r="E146" s="24">
        <v>6567</v>
      </c>
      <c r="F146" s="21">
        <f>E146*0.2</f>
        <v>1313.4</v>
      </c>
      <c r="G146" s="24">
        <f t="shared" ref="G146:G209" si="41">E146+F146</f>
        <v>7880.4</v>
      </c>
      <c r="H146" s="24"/>
      <c r="I146" s="24"/>
      <c r="J146" s="24"/>
      <c r="K146" s="24">
        <f t="shared" ref="K146:K158" si="42">G146*0.3</f>
        <v>2364.12</v>
      </c>
      <c r="L146" s="24">
        <f t="shared" ref="L146:L151" si="43">20000-G146-K146</f>
        <v>9755.48</v>
      </c>
      <c r="M146" s="24"/>
      <c r="N146" s="24"/>
      <c r="O146" s="24"/>
      <c r="P146" s="24"/>
      <c r="Q146" s="24"/>
      <c r="R146" s="24">
        <f>G146+K146+L146+O146</f>
        <v>20000</v>
      </c>
      <c r="S146" s="24">
        <f>R146*12</f>
        <v>240000</v>
      </c>
    </row>
    <row r="147" spans="1:20" x14ac:dyDescent="0.25">
      <c r="A147" s="19"/>
      <c r="B147" s="27" t="s">
        <v>123</v>
      </c>
      <c r="C147" s="21">
        <v>1</v>
      </c>
      <c r="D147" s="21">
        <v>13</v>
      </c>
      <c r="E147" s="24">
        <v>6567</v>
      </c>
      <c r="F147" s="21"/>
      <c r="G147" s="24">
        <f t="shared" si="41"/>
        <v>6567</v>
      </c>
      <c r="H147" s="24"/>
      <c r="I147" s="24"/>
      <c r="J147" s="24"/>
      <c r="K147" s="24">
        <f t="shared" si="42"/>
        <v>1970.1</v>
      </c>
      <c r="L147" s="24">
        <f t="shared" si="43"/>
        <v>11462.9</v>
      </c>
      <c r="M147" s="24"/>
      <c r="N147" s="24"/>
      <c r="O147" s="24"/>
      <c r="P147" s="24"/>
      <c r="Q147" s="24"/>
      <c r="R147" s="24">
        <f>G147+K147+L147+O147</f>
        <v>20000</v>
      </c>
      <c r="S147" s="24">
        <f t="shared" ref="S147:S162" si="44">R147*12</f>
        <v>240000</v>
      </c>
    </row>
    <row r="148" spans="1:20" x14ac:dyDescent="0.25">
      <c r="A148" s="19"/>
      <c r="B148" s="27" t="s">
        <v>123</v>
      </c>
      <c r="C148" s="21">
        <v>1</v>
      </c>
      <c r="D148" s="21">
        <v>12</v>
      </c>
      <c r="E148" s="24">
        <v>6133</v>
      </c>
      <c r="F148" s="21"/>
      <c r="G148" s="24">
        <f t="shared" si="41"/>
        <v>6133</v>
      </c>
      <c r="H148" s="24"/>
      <c r="I148" s="24"/>
      <c r="J148" s="24"/>
      <c r="K148" s="24">
        <f t="shared" si="42"/>
        <v>1839.8999999999999</v>
      </c>
      <c r="L148" s="24">
        <f t="shared" si="43"/>
        <v>12027.1</v>
      </c>
      <c r="M148" s="24"/>
      <c r="N148" s="24"/>
      <c r="O148" s="24"/>
      <c r="P148" s="24"/>
      <c r="Q148" s="24"/>
      <c r="R148" s="24">
        <f>L148+K148+G148+O148</f>
        <v>20000</v>
      </c>
      <c r="S148" s="24">
        <f t="shared" si="44"/>
        <v>240000</v>
      </c>
    </row>
    <row r="149" spans="1:20" x14ac:dyDescent="0.25">
      <c r="A149" s="19"/>
      <c r="B149" s="27" t="s">
        <v>123</v>
      </c>
      <c r="C149" s="21">
        <v>1</v>
      </c>
      <c r="D149" s="21">
        <v>13</v>
      </c>
      <c r="E149" s="24">
        <v>6567</v>
      </c>
      <c r="F149" s="21"/>
      <c r="G149" s="24">
        <f t="shared" si="41"/>
        <v>6567</v>
      </c>
      <c r="H149" s="24"/>
      <c r="I149" s="24"/>
      <c r="J149" s="24"/>
      <c r="K149" s="24">
        <f t="shared" si="42"/>
        <v>1970.1</v>
      </c>
      <c r="L149" s="24">
        <f t="shared" si="43"/>
        <v>11462.9</v>
      </c>
      <c r="M149" s="24"/>
      <c r="N149" s="24"/>
      <c r="O149" s="24"/>
      <c r="P149" s="24"/>
      <c r="Q149" s="24"/>
      <c r="R149" s="24">
        <f>L149+K149+G149+O149</f>
        <v>20000</v>
      </c>
      <c r="S149" s="24">
        <f t="shared" si="44"/>
        <v>240000</v>
      </c>
    </row>
    <row r="150" spans="1:20" x14ac:dyDescent="0.25">
      <c r="A150" s="19"/>
      <c r="B150" s="27" t="s">
        <v>123</v>
      </c>
      <c r="C150" s="21">
        <v>1</v>
      </c>
      <c r="D150" s="21">
        <v>11</v>
      </c>
      <c r="E150" s="24">
        <v>5699</v>
      </c>
      <c r="F150" s="21"/>
      <c r="G150" s="24">
        <f>E150+F150</f>
        <v>5699</v>
      </c>
      <c r="H150" s="24"/>
      <c r="I150" s="24"/>
      <c r="J150" s="24"/>
      <c r="K150" s="24">
        <f>G150*0.3</f>
        <v>1709.7</v>
      </c>
      <c r="L150" s="24">
        <f>20000-G150-K150</f>
        <v>12591.3</v>
      </c>
      <c r="M150" s="24"/>
      <c r="N150" s="24"/>
      <c r="O150" s="24"/>
      <c r="P150" s="24"/>
      <c r="Q150" s="24"/>
      <c r="R150" s="24">
        <f>G150+K150+L150+O150</f>
        <v>20000</v>
      </c>
      <c r="S150" s="24">
        <f>R150*12</f>
        <v>240000</v>
      </c>
    </row>
    <row r="151" spans="1:20" x14ac:dyDescent="0.25">
      <c r="A151" s="19"/>
      <c r="B151" s="27" t="s">
        <v>71</v>
      </c>
      <c r="C151" s="21">
        <v>1</v>
      </c>
      <c r="D151" s="21">
        <v>12</v>
      </c>
      <c r="E151" s="24">
        <v>6133</v>
      </c>
      <c r="F151" s="21"/>
      <c r="G151" s="24">
        <f t="shared" si="41"/>
        <v>6133</v>
      </c>
      <c r="H151" s="24"/>
      <c r="I151" s="24"/>
      <c r="J151" s="24"/>
      <c r="K151" s="24">
        <f t="shared" si="42"/>
        <v>1839.8999999999999</v>
      </c>
      <c r="L151" s="24">
        <f t="shared" si="43"/>
        <v>12027.1</v>
      </c>
      <c r="M151" s="24"/>
      <c r="N151" s="24"/>
      <c r="O151" s="24"/>
      <c r="P151" s="24"/>
      <c r="Q151" s="24"/>
      <c r="R151" s="24">
        <f>G151+K151+L151+O151</f>
        <v>20000</v>
      </c>
      <c r="S151" s="24">
        <f t="shared" si="44"/>
        <v>240000</v>
      </c>
    </row>
    <row r="152" spans="1:20" s="6" customFormat="1" x14ac:dyDescent="0.2">
      <c r="A152" s="23"/>
      <c r="B152" s="27" t="s">
        <v>124</v>
      </c>
      <c r="C152" s="21">
        <v>1</v>
      </c>
      <c r="D152" s="21">
        <v>10</v>
      </c>
      <c r="E152" s="24">
        <v>5265</v>
      </c>
      <c r="F152" s="21">
        <f>E152*0.1</f>
        <v>526.5</v>
      </c>
      <c r="G152" s="24">
        <f t="shared" si="41"/>
        <v>5791.5</v>
      </c>
      <c r="H152" s="24"/>
      <c r="I152" s="24"/>
      <c r="J152" s="24"/>
      <c r="K152" s="24">
        <f t="shared" si="42"/>
        <v>1737.45</v>
      </c>
      <c r="L152" s="24">
        <f>14000-G152-K152</f>
        <v>6471.05</v>
      </c>
      <c r="M152" s="24"/>
      <c r="N152" s="24"/>
      <c r="O152" s="24"/>
      <c r="P152" s="24"/>
      <c r="Q152" s="24"/>
      <c r="R152" s="24">
        <f>G152+K152+L152</f>
        <v>14000</v>
      </c>
      <c r="S152" s="24">
        <f t="shared" si="44"/>
        <v>168000</v>
      </c>
      <c r="T152" s="44"/>
    </row>
    <row r="153" spans="1:20" s="6" customFormat="1" x14ac:dyDescent="0.2">
      <c r="A153" s="23"/>
      <c r="B153" s="27" t="s">
        <v>125</v>
      </c>
      <c r="C153" s="21">
        <v>1</v>
      </c>
      <c r="D153" s="21">
        <v>10</v>
      </c>
      <c r="E153" s="24">
        <v>5265</v>
      </c>
      <c r="F153" s="21"/>
      <c r="G153" s="24">
        <f t="shared" si="41"/>
        <v>5265</v>
      </c>
      <c r="H153" s="24"/>
      <c r="I153" s="24">
        <f>G153*0.1</f>
        <v>526.5</v>
      </c>
      <c r="J153" s="24"/>
      <c r="K153" s="24">
        <f t="shared" si="42"/>
        <v>1579.5</v>
      </c>
      <c r="L153" s="24">
        <f>13500-G153-I153-K153</f>
        <v>6129</v>
      </c>
      <c r="M153" s="24"/>
      <c r="N153" s="24"/>
      <c r="O153" s="24"/>
      <c r="P153" s="24"/>
      <c r="Q153" s="24"/>
      <c r="R153" s="24">
        <f>G153+I153+K153+L153</f>
        <v>13500</v>
      </c>
      <c r="S153" s="24">
        <f t="shared" si="44"/>
        <v>162000</v>
      </c>
    </row>
    <row r="154" spans="1:20" x14ac:dyDescent="0.25">
      <c r="A154" s="19"/>
      <c r="B154" s="27" t="s">
        <v>125</v>
      </c>
      <c r="C154" s="21">
        <v>1</v>
      </c>
      <c r="D154" s="21">
        <v>10</v>
      </c>
      <c r="E154" s="24">
        <v>5265</v>
      </c>
      <c r="F154" s="21"/>
      <c r="G154" s="24">
        <f t="shared" si="41"/>
        <v>5265</v>
      </c>
      <c r="H154" s="24"/>
      <c r="I154" s="24"/>
      <c r="J154" s="24"/>
      <c r="K154" s="24">
        <f t="shared" si="42"/>
        <v>1579.5</v>
      </c>
      <c r="L154" s="24">
        <f t="shared" ref="L154:L159" si="45">13500-G154-K154</f>
        <v>6655.5</v>
      </c>
      <c r="M154" s="24"/>
      <c r="N154" s="24"/>
      <c r="O154" s="24"/>
      <c r="P154" s="24"/>
      <c r="Q154" s="24"/>
      <c r="R154" s="24">
        <f t="shared" ref="R154:R159" si="46">G154+K154+L154</f>
        <v>13500</v>
      </c>
      <c r="S154" s="24">
        <f t="shared" si="44"/>
        <v>162000</v>
      </c>
      <c r="T154" s="39"/>
    </row>
    <row r="155" spans="1:20" x14ac:dyDescent="0.25">
      <c r="A155" s="19"/>
      <c r="B155" s="27" t="s">
        <v>125</v>
      </c>
      <c r="C155" s="21">
        <v>1</v>
      </c>
      <c r="D155" s="21">
        <v>10</v>
      </c>
      <c r="E155" s="24">
        <v>5265</v>
      </c>
      <c r="F155" s="21"/>
      <c r="G155" s="24">
        <f t="shared" si="41"/>
        <v>5265</v>
      </c>
      <c r="H155" s="24"/>
      <c r="I155" s="24"/>
      <c r="J155" s="24"/>
      <c r="K155" s="24">
        <f t="shared" si="42"/>
        <v>1579.5</v>
      </c>
      <c r="L155" s="24">
        <f t="shared" si="45"/>
        <v>6655.5</v>
      </c>
      <c r="M155" s="24"/>
      <c r="N155" s="24"/>
      <c r="O155" s="24"/>
      <c r="P155" s="24"/>
      <c r="Q155" s="24"/>
      <c r="R155" s="24">
        <f t="shared" si="46"/>
        <v>13500</v>
      </c>
      <c r="S155" s="24">
        <f t="shared" si="44"/>
        <v>162000</v>
      </c>
      <c r="T155" s="39"/>
    </row>
    <row r="156" spans="1:20" x14ac:dyDescent="0.25">
      <c r="A156" s="19"/>
      <c r="B156" s="27" t="s">
        <v>125</v>
      </c>
      <c r="C156" s="21">
        <v>1</v>
      </c>
      <c r="D156" s="21">
        <v>10</v>
      </c>
      <c r="E156" s="24">
        <v>5265</v>
      </c>
      <c r="F156" s="21"/>
      <c r="G156" s="24">
        <f t="shared" si="41"/>
        <v>5265</v>
      </c>
      <c r="H156" s="24"/>
      <c r="I156" s="24"/>
      <c r="J156" s="24"/>
      <c r="K156" s="24">
        <f t="shared" si="42"/>
        <v>1579.5</v>
      </c>
      <c r="L156" s="24">
        <f t="shared" si="45"/>
        <v>6655.5</v>
      </c>
      <c r="M156" s="24"/>
      <c r="N156" s="24"/>
      <c r="O156" s="24"/>
      <c r="P156" s="24"/>
      <c r="Q156" s="24"/>
      <c r="R156" s="24">
        <f t="shared" si="46"/>
        <v>13500</v>
      </c>
      <c r="S156" s="24">
        <f t="shared" si="44"/>
        <v>162000</v>
      </c>
      <c r="T156" s="39"/>
    </row>
    <row r="157" spans="1:20" x14ac:dyDescent="0.25">
      <c r="A157" s="19"/>
      <c r="B157" s="27" t="s">
        <v>125</v>
      </c>
      <c r="C157" s="21">
        <v>1</v>
      </c>
      <c r="D157" s="21">
        <v>10</v>
      </c>
      <c r="E157" s="24">
        <v>5265</v>
      </c>
      <c r="F157" s="21"/>
      <c r="G157" s="24">
        <f t="shared" si="41"/>
        <v>5265</v>
      </c>
      <c r="H157" s="24"/>
      <c r="I157" s="24"/>
      <c r="J157" s="24"/>
      <c r="K157" s="24">
        <f t="shared" si="42"/>
        <v>1579.5</v>
      </c>
      <c r="L157" s="24">
        <f t="shared" si="45"/>
        <v>6655.5</v>
      </c>
      <c r="M157" s="24"/>
      <c r="N157" s="24"/>
      <c r="O157" s="24"/>
      <c r="P157" s="24"/>
      <c r="Q157" s="24"/>
      <c r="R157" s="24">
        <f t="shared" si="46"/>
        <v>13500</v>
      </c>
      <c r="S157" s="24">
        <f t="shared" si="44"/>
        <v>162000</v>
      </c>
    </row>
    <row r="158" spans="1:20" s="6" customFormat="1" x14ac:dyDescent="0.2">
      <c r="A158" s="23"/>
      <c r="B158" s="27" t="s">
        <v>125</v>
      </c>
      <c r="C158" s="21">
        <v>1</v>
      </c>
      <c r="D158" s="21">
        <v>10</v>
      </c>
      <c r="E158" s="24">
        <v>5265</v>
      </c>
      <c r="F158" s="21"/>
      <c r="G158" s="24">
        <f t="shared" si="41"/>
        <v>5265</v>
      </c>
      <c r="H158" s="24"/>
      <c r="I158" s="24"/>
      <c r="J158" s="24"/>
      <c r="K158" s="24">
        <f t="shared" si="42"/>
        <v>1579.5</v>
      </c>
      <c r="L158" s="24">
        <f t="shared" si="45"/>
        <v>6655.5</v>
      </c>
      <c r="M158" s="24"/>
      <c r="N158" s="24"/>
      <c r="O158" s="24"/>
      <c r="P158" s="24"/>
      <c r="Q158" s="24"/>
      <c r="R158" s="24">
        <f t="shared" si="46"/>
        <v>13500</v>
      </c>
      <c r="S158" s="24">
        <f t="shared" si="44"/>
        <v>162000</v>
      </c>
      <c r="T158" s="44"/>
    </row>
    <row r="159" spans="1:20" s="6" customFormat="1" x14ac:dyDescent="0.2">
      <c r="A159" s="23"/>
      <c r="B159" s="27" t="s">
        <v>125</v>
      </c>
      <c r="C159" s="21">
        <v>1</v>
      </c>
      <c r="D159" s="21">
        <v>7</v>
      </c>
      <c r="E159" s="24">
        <v>4456</v>
      </c>
      <c r="F159" s="21"/>
      <c r="G159" s="24">
        <f t="shared" si="41"/>
        <v>4456</v>
      </c>
      <c r="H159" s="24"/>
      <c r="I159" s="24"/>
      <c r="J159" s="24"/>
      <c r="K159" s="24">
        <f>G159*0.3</f>
        <v>1336.8</v>
      </c>
      <c r="L159" s="24">
        <f t="shared" si="45"/>
        <v>7707.2</v>
      </c>
      <c r="M159" s="24"/>
      <c r="N159" s="24"/>
      <c r="O159" s="24"/>
      <c r="P159" s="24"/>
      <c r="Q159" s="24"/>
      <c r="R159" s="24">
        <f t="shared" si="46"/>
        <v>13500</v>
      </c>
      <c r="S159" s="24">
        <f t="shared" si="44"/>
        <v>162000</v>
      </c>
    </row>
    <row r="160" spans="1:20" x14ac:dyDescent="0.25">
      <c r="A160" s="19"/>
      <c r="B160" s="27" t="s">
        <v>75</v>
      </c>
      <c r="C160" s="21">
        <v>1</v>
      </c>
      <c r="D160" s="21">
        <v>3</v>
      </c>
      <c r="E160" s="24">
        <v>3414</v>
      </c>
      <c r="F160" s="21"/>
      <c r="G160" s="24">
        <f t="shared" si="41"/>
        <v>3414</v>
      </c>
      <c r="H160" s="24"/>
      <c r="I160" s="24">
        <f>G160*0.1</f>
        <v>341.40000000000003</v>
      </c>
      <c r="J160" s="24"/>
      <c r="K160" s="24"/>
      <c r="L160" s="24">
        <f>7100-G160-I160-P160</f>
        <v>58.599999999999909</v>
      </c>
      <c r="M160" s="24"/>
      <c r="N160" s="24"/>
      <c r="O160" s="24"/>
      <c r="P160" s="24">
        <f>6700-G160</f>
        <v>3286</v>
      </c>
      <c r="Q160" s="24"/>
      <c r="R160" s="24">
        <f>SUM(G160:Q160)</f>
        <v>7100</v>
      </c>
      <c r="S160" s="24">
        <f t="shared" si="44"/>
        <v>85200</v>
      </c>
    </row>
    <row r="161" spans="1:19" x14ac:dyDescent="0.25">
      <c r="A161" s="19"/>
      <c r="B161" s="27" t="s">
        <v>75</v>
      </c>
      <c r="C161" s="21">
        <v>1</v>
      </c>
      <c r="D161" s="21">
        <v>3</v>
      </c>
      <c r="E161" s="24">
        <v>3414</v>
      </c>
      <c r="F161" s="21"/>
      <c r="G161" s="24">
        <f t="shared" si="41"/>
        <v>3414</v>
      </c>
      <c r="H161" s="24"/>
      <c r="I161" s="24">
        <f>G161*0.1</f>
        <v>341.40000000000003</v>
      </c>
      <c r="J161" s="24"/>
      <c r="K161" s="24"/>
      <c r="L161" s="24">
        <f>7100-G161-I161-P161</f>
        <v>58.599999999999909</v>
      </c>
      <c r="M161" s="24"/>
      <c r="N161" s="24"/>
      <c r="O161" s="24"/>
      <c r="P161" s="24">
        <f>6700-G161</f>
        <v>3286</v>
      </c>
      <c r="Q161" s="24"/>
      <c r="R161" s="24">
        <f>SUM(G161:Q161)</f>
        <v>7100</v>
      </c>
      <c r="S161" s="24">
        <f t="shared" si="44"/>
        <v>85200</v>
      </c>
    </row>
    <row r="162" spans="1:19" x14ac:dyDescent="0.25">
      <c r="A162" s="19"/>
      <c r="B162" s="27" t="s">
        <v>108</v>
      </c>
      <c r="C162" s="21">
        <v>1</v>
      </c>
      <c r="D162" s="21">
        <v>5</v>
      </c>
      <c r="E162" s="24">
        <v>3934</v>
      </c>
      <c r="F162" s="21"/>
      <c r="G162" s="24">
        <f t="shared" si="41"/>
        <v>3934</v>
      </c>
      <c r="H162" s="24"/>
      <c r="I162" s="24"/>
      <c r="J162" s="24"/>
      <c r="K162" s="24"/>
      <c r="L162" s="24"/>
      <c r="M162" s="24"/>
      <c r="N162" s="24"/>
      <c r="O162" s="24"/>
      <c r="P162" s="24">
        <f>6700-G162</f>
        <v>2766</v>
      </c>
      <c r="Q162" s="24"/>
      <c r="R162" s="24">
        <f>G162+P162</f>
        <v>6700</v>
      </c>
      <c r="S162" s="24">
        <f t="shared" si="44"/>
        <v>80400</v>
      </c>
    </row>
    <row r="163" spans="1:19" s="33" customFormat="1" x14ac:dyDescent="0.25">
      <c r="A163" s="40"/>
      <c r="B163" s="41" t="s">
        <v>49</v>
      </c>
      <c r="C163" s="42">
        <f>SUM(C146:C162)</f>
        <v>17</v>
      </c>
      <c r="D163" s="42"/>
      <c r="E163" s="31">
        <f>SUM(E146:E162)</f>
        <v>89739</v>
      </c>
      <c r="F163" s="42">
        <f>SUM(F146:F162)</f>
        <v>1839.9</v>
      </c>
      <c r="G163" s="31">
        <f t="shared" si="41"/>
        <v>91578.9</v>
      </c>
      <c r="H163" s="31"/>
      <c r="I163" s="31">
        <f>SUM(I153:I162)</f>
        <v>1209.3000000000002</v>
      </c>
      <c r="J163" s="31"/>
      <c r="K163" s="31">
        <f>SUM(K146:K162)</f>
        <v>24245.07</v>
      </c>
      <c r="L163" s="31">
        <f>SUM(L146:L162)</f>
        <v>123028.73000000001</v>
      </c>
      <c r="M163" s="31">
        <f>SUM(M160:M162)</f>
        <v>0</v>
      </c>
      <c r="N163" s="31"/>
      <c r="O163" s="31">
        <f>SUM(O146:O162)</f>
        <v>0</v>
      </c>
      <c r="P163" s="31">
        <f>SUM(P160:P162)</f>
        <v>9338</v>
      </c>
      <c r="Q163" s="31"/>
      <c r="R163" s="31">
        <f>SUM(R146:R162)</f>
        <v>249400</v>
      </c>
      <c r="S163" s="31">
        <f>SUM(S146:S162)</f>
        <v>2992800</v>
      </c>
    </row>
    <row r="164" spans="1:19" ht="23.4" customHeight="1" x14ac:dyDescent="0.25">
      <c r="A164" s="23" t="s">
        <v>126</v>
      </c>
      <c r="B164" s="36" t="s">
        <v>127</v>
      </c>
      <c r="C164" s="32"/>
      <c r="D164" s="32"/>
      <c r="E164" s="10"/>
      <c r="F164" s="32"/>
      <c r="G164" s="24">
        <f t="shared" si="41"/>
        <v>0</v>
      </c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x14ac:dyDescent="0.25">
      <c r="A165" s="19"/>
      <c r="B165" s="27" t="s">
        <v>122</v>
      </c>
      <c r="C165" s="21">
        <v>1</v>
      </c>
      <c r="D165" s="21">
        <v>12</v>
      </c>
      <c r="E165" s="24">
        <v>6133</v>
      </c>
      <c r="F165" s="21">
        <f>E165*0.1</f>
        <v>613.30000000000007</v>
      </c>
      <c r="G165" s="24">
        <f t="shared" si="41"/>
        <v>6746.3</v>
      </c>
      <c r="H165" s="24"/>
      <c r="I165" s="24"/>
      <c r="J165" s="24"/>
      <c r="K165" s="24">
        <f>G165*0.3</f>
        <v>2023.8899999999999</v>
      </c>
      <c r="L165" s="24">
        <f>20000-G165-K165</f>
        <v>11229.810000000001</v>
      </c>
      <c r="M165" s="24"/>
      <c r="N165" s="24"/>
      <c r="O165" s="24"/>
      <c r="P165" s="24"/>
      <c r="Q165" s="24"/>
      <c r="R165" s="24">
        <f>G165+K165+L165</f>
        <v>20000</v>
      </c>
      <c r="S165" s="24">
        <f>R165*12</f>
        <v>240000</v>
      </c>
    </row>
    <row r="166" spans="1:19" x14ac:dyDescent="0.25">
      <c r="A166" s="19"/>
      <c r="B166" s="27" t="s">
        <v>125</v>
      </c>
      <c r="C166" s="21">
        <v>1</v>
      </c>
      <c r="D166" s="21">
        <v>8</v>
      </c>
      <c r="E166" s="24">
        <v>4745</v>
      </c>
      <c r="F166" s="21"/>
      <c r="G166" s="24">
        <f t="shared" si="41"/>
        <v>4745</v>
      </c>
      <c r="H166" s="24"/>
      <c r="I166" s="24"/>
      <c r="J166" s="24"/>
      <c r="K166" s="24">
        <f>G166*0.3</f>
        <v>1423.5</v>
      </c>
      <c r="L166" s="24">
        <f>13500-G166-K166</f>
        <v>7331.5</v>
      </c>
      <c r="M166" s="24"/>
      <c r="N166" s="24"/>
      <c r="O166" s="24"/>
      <c r="P166" s="24"/>
      <c r="Q166" s="24"/>
      <c r="R166" s="24">
        <f>G166+K166+L166</f>
        <v>13500</v>
      </c>
      <c r="S166" s="24">
        <f>R166*12</f>
        <v>162000</v>
      </c>
    </row>
    <row r="167" spans="1:19" x14ac:dyDescent="0.25">
      <c r="A167" s="19"/>
      <c r="B167" s="27" t="s">
        <v>74</v>
      </c>
      <c r="C167" s="21">
        <v>1</v>
      </c>
      <c r="D167" s="21">
        <v>7</v>
      </c>
      <c r="E167" s="24">
        <v>4456</v>
      </c>
      <c r="F167" s="21"/>
      <c r="G167" s="24">
        <f t="shared" si="41"/>
        <v>4456</v>
      </c>
      <c r="H167" s="24"/>
      <c r="I167" s="24"/>
      <c r="J167" s="24"/>
      <c r="K167" s="24">
        <f>G167*0.3</f>
        <v>1336.8</v>
      </c>
      <c r="L167" s="24">
        <f>13500-G167-K167</f>
        <v>7707.2</v>
      </c>
      <c r="M167" s="24"/>
      <c r="N167" s="24"/>
      <c r="O167" s="24"/>
      <c r="P167" s="24"/>
      <c r="Q167" s="24"/>
      <c r="R167" s="24">
        <f>G167+K167+L167</f>
        <v>13500</v>
      </c>
      <c r="S167" s="24">
        <f>R167*12</f>
        <v>162000</v>
      </c>
    </row>
    <row r="168" spans="1:19" x14ac:dyDescent="0.25">
      <c r="A168" s="19"/>
      <c r="B168" s="27" t="s">
        <v>75</v>
      </c>
      <c r="C168" s="21">
        <v>1</v>
      </c>
      <c r="D168" s="21">
        <v>3</v>
      </c>
      <c r="E168" s="24">
        <v>3414</v>
      </c>
      <c r="F168" s="21"/>
      <c r="G168" s="24">
        <f t="shared" si="41"/>
        <v>3414</v>
      </c>
      <c r="H168" s="24"/>
      <c r="I168" s="24">
        <f>G168*0.1</f>
        <v>341.40000000000003</v>
      </c>
      <c r="J168" s="24"/>
      <c r="K168" s="24"/>
      <c r="L168" s="24"/>
      <c r="M168" s="24"/>
      <c r="N168" s="24"/>
      <c r="O168" s="24"/>
      <c r="P168" s="24">
        <f>6700-G168</f>
        <v>3286</v>
      </c>
      <c r="Q168" s="24"/>
      <c r="R168" s="24">
        <f>SUM(G168:Q168)</f>
        <v>7041.4</v>
      </c>
      <c r="S168" s="24">
        <f>R168*12</f>
        <v>84496.799999999988</v>
      </c>
    </row>
    <row r="169" spans="1:19" x14ac:dyDescent="0.25">
      <c r="A169" s="19"/>
      <c r="B169" s="27" t="s">
        <v>128</v>
      </c>
      <c r="C169" s="21">
        <v>1</v>
      </c>
      <c r="D169" s="21">
        <v>1</v>
      </c>
      <c r="E169" s="24">
        <v>2893</v>
      </c>
      <c r="F169" s="21"/>
      <c r="G169" s="24">
        <f t="shared" si="41"/>
        <v>2893</v>
      </c>
      <c r="H169" s="24"/>
      <c r="I169" s="24"/>
      <c r="J169" s="24"/>
      <c r="K169" s="24"/>
      <c r="L169" s="24"/>
      <c r="M169" s="24"/>
      <c r="N169" s="24"/>
      <c r="O169" s="24"/>
      <c r="P169" s="24">
        <f>6700-G169</f>
        <v>3807</v>
      </c>
      <c r="Q169" s="24"/>
      <c r="R169" s="24">
        <f>SUM(G169:Q169)</f>
        <v>6700</v>
      </c>
      <c r="S169" s="24">
        <f>R169*6</f>
        <v>40200</v>
      </c>
    </row>
    <row r="170" spans="1:19" x14ac:dyDescent="0.25">
      <c r="A170" s="19"/>
      <c r="B170" s="27" t="s">
        <v>128</v>
      </c>
      <c r="C170" s="21">
        <v>1</v>
      </c>
      <c r="D170" s="21">
        <v>1</v>
      </c>
      <c r="E170" s="24">
        <v>2893</v>
      </c>
      <c r="F170" s="21"/>
      <c r="G170" s="24">
        <f t="shared" si="41"/>
        <v>2893</v>
      </c>
      <c r="H170" s="24"/>
      <c r="I170" s="24"/>
      <c r="J170" s="24"/>
      <c r="K170" s="24"/>
      <c r="L170" s="24"/>
      <c r="M170" s="24"/>
      <c r="N170" s="24"/>
      <c r="O170" s="24"/>
      <c r="P170" s="24">
        <f>6700-G170</f>
        <v>3807</v>
      </c>
      <c r="Q170" s="24"/>
      <c r="R170" s="24">
        <f>SUM(G170:Q170)</f>
        <v>6700</v>
      </c>
      <c r="S170" s="24">
        <f>R170*6</f>
        <v>40200</v>
      </c>
    </row>
    <row r="171" spans="1:19" x14ac:dyDescent="0.25">
      <c r="A171" s="19"/>
      <c r="B171" s="27" t="s">
        <v>129</v>
      </c>
      <c r="C171" s="21">
        <v>0.5</v>
      </c>
      <c r="D171" s="21">
        <v>1</v>
      </c>
      <c r="E171" s="24">
        <f>2893/2</f>
        <v>1446.5</v>
      </c>
      <c r="F171" s="21"/>
      <c r="G171" s="24">
        <f t="shared" si="41"/>
        <v>1446.5</v>
      </c>
      <c r="H171" s="24"/>
      <c r="I171" s="24"/>
      <c r="J171" s="24"/>
      <c r="K171" s="24"/>
      <c r="L171" s="24"/>
      <c r="M171" s="24"/>
      <c r="N171" s="24"/>
      <c r="O171" s="24"/>
      <c r="P171" s="24">
        <f>3350-G171</f>
        <v>1903.5</v>
      </c>
      <c r="Q171" s="24"/>
      <c r="R171" s="24">
        <f>SUM(G171:Q171)</f>
        <v>3350</v>
      </c>
      <c r="S171" s="24">
        <f>R171*12</f>
        <v>40200</v>
      </c>
    </row>
    <row r="172" spans="1:19" s="33" customFormat="1" x14ac:dyDescent="0.25">
      <c r="A172" s="40"/>
      <c r="B172" s="41" t="s">
        <v>49</v>
      </c>
      <c r="C172" s="42">
        <f>SUM(C165:C171)</f>
        <v>6.5</v>
      </c>
      <c r="D172" s="42"/>
      <c r="E172" s="31">
        <f>SUM(E165:E171)</f>
        <v>25980.5</v>
      </c>
      <c r="F172" s="42">
        <f>SUM(F165:F171)</f>
        <v>613.30000000000007</v>
      </c>
      <c r="G172" s="31">
        <f t="shared" si="41"/>
        <v>26593.8</v>
      </c>
      <c r="H172" s="31"/>
      <c r="I172" s="31">
        <f>SUM(I168:I171)</f>
        <v>341.40000000000003</v>
      </c>
      <c r="J172" s="31"/>
      <c r="K172" s="31">
        <f>K165+K166+K167+K168</f>
        <v>4784.1899999999996</v>
      </c>
      <c r="L172" s="31">
        <f>L165+L166+L167</f>
        <v>26268.510000000002</v>
      </c>
      <c r="M172" s="31"/>
      <c r="N172" s="31"/>
      <c r="O172" s="31"/>
      <c r="P172" s="31">
        <f>P168+P169+P170+P171</f>
        <v>12803.5</v>
      </c>
      <c r="Q172" s="31"/>
      <c r="R172" s="31">
        <f>SUM(R165:R171)</f>
        <v>70791.399999999994</v>
      </c>
      <c r="S172" s="31">
        <f>SUM(S165:S171)</f>
        <v>769096.8</v>
      </c>
    </row>
    <row r="173" spans="1:19" ht="28.2" customHeight="1" x14ac:dyDescent="0.25">
      <c r="A173" s="23" t="s">
        <v>130</v>
      </c>
      <c r="B173" s="36" t="s">
        <v>131</v>
      </c>
      <c r="C173" s="32"/>
      <c r="D173" s="32"/>
      <c r="E173" s="10"/>
      <c r="F173" s="32"/>
      <c r="G173" s="24">
        <f t="shared" si="41"/>
        <v>0</v>
      </c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x14ac:dyDescent="0.25">
      <c r="A174" s="19"/>
      <c r="B174" s="27" t="s">
        <v>122</v>
      </c>
      <c r="C174" s="21">
        <v>1</v>
      </c>
      <c r="D174" s="21">
        <v>13</v>
      </c>
      <c r="E174" s="24">
        <v>6567</v>
      </c>
      <c r="F174" s="21">
        <f>E174*0.1</f>
        <v>656.7</v>
      </c>
      <c r="G174" s="24">
        <f t="shared" si="41"/>
        <v>7223.7</v>
      </c>
      <c r="H174" s="24"/>
      <c r="I174" s="24"/>
      <c r="J174" s="24"/>
      <c r="K174" s="24">
        <f>G174*0.3</f>
        <v>2167.1099999999997</v>
      </c>
      <c r="L174" s="24">
        <f>20000-G174-K174</f>
        <v>10609.189999999999</v>
      </c>
      <c r="M174" s="24"/>
      <c r="N174" s="24"/>
      <c r="O174" s="24"/>
      <c r="P174" s="24"/>
      <c r="Q174" s="24"/>
      <c r="R174" s="24">
        <f>G174+K174+L174+O174</f>
        <v>20000</v>
      </c>
      <c r="S174" s="24">
        <v>240000</v>
      </c>
    </row>
    <row r="175" spans="1:19" x14ac:dyDescent="0.25">
      <c r="A175" s="19"/>
      <c r="B175" s="27" t="s">
        <v>125</v>
      </c>
      <c r="C175" s="21">
        <v>1</v>
      </c>
      <c r="D175" s="21">
        <v>10</v>
      </c>
      <c r="E175" s="24">
        <v>5265</v>
      </c>
      <c r="F175" s="21"/>
      <c r="G175" s="24">
        <f t="shared" si="41"/>
        <v>5265</v>
      </c>
      <c r="H175" s="24"/>
      <c r="I175" s="24"/>
      <c r="J175" s="24"/>
      <c r="K175" s="24">
        <f t="shared" ref="K175:K176" si="47">G175*0.3</f>
        <v>1579.5</v>
      </c>
      <c r="L175" s="24">
        <f>13500-G175-K175</f>
        <v>6655.5</v>
      </c>
      <c r="M175" s="24"/>
      <c r="N175" s="24"/>
      <c r="O175" s="24"/>
      <c r="P175" s="24"/>
      <c r="Q175" s="24"/>
      <c r="R175" s="24">
        <f>G175+K175+L175</f>
        <v>13500</v>
      </c>
      <c r="S175" s="24">
        <v>162000</v>
      </c>
    </row>
    <row r="176" spans="1:19" x14ac:dyDescent="0.25">
      <c r="A176" s="19"/>
      <c r="B176" s="27" t="s">
        <v>125</v>
      </c>
      <c r="C176" s="21">
        <v>1</v>
      </c>
      <c r="D176" s="21">
        <v>10</v>
      </c>
      <c r="E176" s="24">
        <v>5265</v>
      </c>
      <c r="F176" s="21"/>
      <c r="G176" s="24">
        <f t="shared" si="41"/>
        <v>5265</v>
      </c>
      <c r="H176" s="24"/>
      <c r="I176" s="24"/>
      <c r="J176" s="24"/>
      <c r="K176" s="24">
        <f t="shared" si="47"/>
        <v>1579.5</v>
      </c>
      <c r="L176" s="24">
        <f>13500-G176-K176</f>
        <v>6655.5</v>
      </c>
      <c r="M176" s="24"/>
      <c r="N176" s="24"/>
      <c r="O176" s="24"/>
      <c r="P176" s="24"/>
      <c r="Q176" s="24"/>
      <c r="R176" s="24">
        <f>G176+K176+L176</f>
        <v>13500</v>
      </c>
      <c r="S176" s="24">
        <v>162000</v>
      </c>
    </row>
    <row r="177" spans="1:20" s="6" customFormat="1" x14ac:dyDescent="0.2">
      <c r="A177" s="23"/>
      <c r="B177" s="27" t="s">
        <v>132</v>
      </c>
      <c r="C177" s="21">
        <v>1</v>
      </c>
      <c r="D177" s="21">
        <v>7</v>
      </c>
      <c r="E177" s="24">
        <v>4456</v>
      </c>
      <c r="F177" s="21"/>
      <c r="G177" s="24">
        <f t="shared" si="41"/>
        <v>4456</v>
      </c>
      <c r="H177" s="24"/>
      <c r="I177" s="24"/>
      <c r="J177" s="24"/>
      <c r="K177" s="24">
        <f>G177*0.1</f>
        <v>445.6</v>
      </c>
      <c r="L177" s="24">
        <f>13500-G177-K177</f>
        <v>8598.4</v>
      </c>
      <c r="M177" s="24"/>
      <c r="N177" s="24"/>
      <c r="O177" s="24"/>
      <c r="P177" s="24"/>
      <c r="Q177" s="24"/>
      <c r="R177" s="24">
        <f>G177+L177+K177</f>
        <v>13500</v>
      </c>
      <c r="S177" s="24">
        <f>R177*12</f>
        <v>162000</v>
      </c>
    </row>
    <row r="178" spans="1:20" s="6" customFormat="1" x14ac:dyDescent="0.2">
      <c r="A178" s="23"/>
      <c r="B178" s="27" t="s">
        <v>75</v>
      </c>
      <c r="C178" s="21">
        <v>1</v>
      </c>
      <c r="D178" s="21">
        <v>3</v>
      </c>
      <c r="E178" s="24">
        <v>3414</v>
      </c>
      <c r="F178" s="21"/>
      <c r="G178" s="24">
        <f t="shared" si="41"/>
        <v>3414</v>
      </c>
      <c r="H178" s="24"/>
      <c r="I178" s="24">
        <f>G178*0.1</f>
        <v>341.40000000000003</v>
      </c>
      <c r="J178" s="24"/>
      <c r="K178" s="24"/>
      <c r="L178" s="24"/>
      <c r="M178" s="24"/>
      <c r="N178" s="24"/>
      <c r="O178" s="24"/>
      <c r="P178" s="24">
        <f>6700-G178</f>
        <v>3286</v>
      </c>
      <c r="Q178" s="24"/>
      <c r="R178" s="24">
        <f>G178+I178+P178</f>
        <v>7041.4</v>
      </c>
      <c r="S178" s="24">
        <f>R178*12</f>
        <v>84496.799999999988</v>
      </c>
    </row>
    <row r="179" spans="1:20" s="33" customFormat="1" x14ac:dyDescent="0.25">
      <c r="A179" s="40"/>
      <c r="B179" s="41" t="s">
        <v>49</v>
      </c>
      <c r="C179" s="42">
        <f>SUM(C174:C178)</f>
        <v>5</v>
      </c>
      <c r="D179" s="42"/>
      <c r="E179" s="31">
        <f>SUM(E174:E178)</f>
        <v>24967</v>
      </c>
      <c r="F179" s="42">
        <f>SUM(F174:F178)</f>
        <v>656.7</v>
      </c>
      <c r="G179" s="31">
        <f t="shared" si="41"/>
        <v>25623.7</v>
      </c>
      <c r="H179" s="31"/>
      <c r="I179" s="31">
        <f>SUM(I178)</f>
        <v>341.40000000000003</v>
      </c>
      <c r="J179" s="31"/>
      <c r="K179" s="31">
        <f>SUM(K174:K178)</f>
        <v>5771.71</v>
      </c>
      <c r="L179" s="31">
        <f>SUM(L174:L178)</f>
        <v>32518.589999999997</v>
      </c>
      <c r="M179" s="31">
        <f>SUM(M174:M177)</f>
        <v>0</v>
      </c>
      <c r="N179" s="31"/>
      <c r="O179" s="31">
        <f>SUM(O174:O178)</f>
        <v>0</v>
      </c>
      <c r="P179" s="31">
        <f>SUM(P178)</f>
        <v>3286</v>
      </c>
      <c r="Q179" s="31"/>
      <c r="R179" s="31">
        <f>SUM(R174:R178)</f>
        <v>67541.399999999994</v>
      </c>
      <c r="S179" s="31">
        <f>SUM(S174:S178)</f>
        <v>810496.8</v>
      </c>
      <c r="T179" s="43"/>
    </row>
    <row r="180" spans="1:20" ht="27" customHeight="1" x14ac:dyDescent="0.25">
      <c r="A180" s="23" t="s">
        <v>133</v>
      </c>
      <c r="B180" s="36" t="s">
        <v>134</v>
      </c>
      <c r="C180" s="32"/>
      <c r="D180" s="32"/>
      <c r="E180" s="10"/>
      <c r="F180" s="32"/>
      <c r="G180" s="24">
        <f t="shared" si="41"/>
        <v>0</v>
      </c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20" x14ac:dyDescent="0.25">
      <c r="A181" s="19"/>
      <c r="B181" s="27" t="s">
        <v>122</v>
      </c>
      <c r="C181" s="21">
        <v>1</v>
      </c>
      <c r="D181" s="21">
        <v>14</v>
      </c>
      <c r="E181" s="24">
        <v>7001</v>
      </c>
      <c r="F181" s="21">
        <f>E181*0.1</f>
        <v>700.1</v>
      </c>
      <c r="G181" s="24">
        <f t="shared" si="41"/>
        <v>7701.1</v>
      </c>
      <c r="H181" s="24"/>
      <c r="I181" s="24"/>
      <c r="J181" s="24"/>
      <c r="K181" s="24">
        <f>G181*0.3</f>
        <v>2310.33</v>
      </c>
      <c r="L181" s="24">
        <f>20000-G181-K181</f>
        <v>9988.57</v>
      </c>
      <c r="M181" s="24"/>
      <c r="N181" s="24"/>
      <c r="O181" s="24"/>
      <c r="P181" s="24"/>
      <c r="Q181" s="24"/>
      <c r="R181" s="24">
        <f>SUM(G181:Q181)</f>
        <v>20000</v>
      </c>
      <c r="S181" s="24">
        <f>R181*12</f>
        <v>240000</v>
      </c>
    </row>
    <row r="182" spans="1:20" x14ac:dyDescent="0.25">
      <c r="A182" s="19"/>
      <c r="B182" s="27" t="s">
        <v>135</v>
      </c>
      <c r="C182" s="21">
        <v>1</v>
      </c>
      <c r="D182" s="21">
        <v>11</v>
      </c>
      <c r="E182" s="24">
        <v>5699</v>
      </c>
      <c r="F182" s="21"/>
      <c r="G182" s="24">
        <f t="shared" si="41"/>
        <v>5699</v>
      </c>
      <c r="H182" s="24"/>
      <c r="I182" s="24"/>
      <c r="J182" s="24"/>
      <c r="K182" s="24">
        <f t="shared" ref="K182:K185" si="48">G182*0.3</f>
        <v>1709.7</v>
      </c>
      <c r="L182" s="24">
        <f>20000-G182-K182</f>
        <v>12591.3</v>
      </c>
      <c r="M182" s="24"/>
      <c r="N182" s="24"/>
      <c r="O182" s="24"/>
      <c r="P182" s="24"/>
      <c r="Q182" s="24"/>
      <c r="R182" s="24">
        <f>SUM(G182:Q182)</f>
        <v>20000</v>
      </c>
      <c r="S182" s="24">
        <f>R182*12</f>
        <v>240000</v>
      </c>
    </row>
    <row r="183" spans="1:20" x14ac:dyDescent="0.25">
      <c r="A183" s="19"/>
      <c r="B183" s="27" t="s">
        <v>125</v>
      </c>
      <c r="C183" s="21">
        <v>1</v>
      </c>
      <c r="D183" s="21">
        <v>10</v>
      </c>
      <c r="E183" s="24">
        <v>5265</v>
      </c>
      <c r="F183" s="21"/>
      <c r="G183" s="24">
        <f t="shared" si="41"/>
        <v>5265</v>
      </c>
      <c r="H183" s="24"/>
      <c r="I183" s="24"/>
      <c r="J183" s="24"/>
      <c r="K183" s="24">
        <f t="shared" si="48"/>
        <v>1579.5</v>
      </c>
      <c r="L183" s="24">
        <f>13500-G183-K183</f>
        <v>6655.5</v>
      </c>
      <c r="M183" s="24"/>
      <c r="N183" s="24"/>
      <c r="O183" s="24"/>
      <c r="P183" s="24"/>
      <c r="Q183" s="24"/>
      <c r="R183" s="24">
        <f>G183+K183+L183</f>
        <v>13500</v>
      </c>
      <c r="S183" s="24">
        <v>162000</v>
      </c>
    </row>
    <row r="184" spans="1:20" x14ac:dyDescent="0.25">
      <c r="A184" s="19"/>
      <c r="B184" s="27" t="s">
        <v>125</v>
      </c>
      <c r="C184" s="21">
        <v>0.5</v>
      </c>
      <c r="D184" s="21">
        <v>10</v>
      </c>
      <c r="E184" s="24">
        <f>5265/2</f>
        <v>2632.5</v>
      </c>
      <c r="F184" s="21"/>
      <c r="G184" s="24">
        <f t="shared" si="41"/>
        <v>2632.5</v>
      </c>
      <c r="H184" s="24"/>
      <c r="I184" s="24"/>
      <c r="J184" s="24"/>
      <c r="K184" s="24">
        <f t="shared" si="48"/>
        <v>789.75</v>
      </c>
      <c r="L184" s="24">
        <f>13500/2-G184-K184</f>
        <v>3327.75</v>
      </c>
      <c r="M184" s="24"/>
      <c r="N184" s="24"/>
      <c r="O184" s="24"/>
      <c r="P184" s="24"/>
      <c r="Q184" s="24"/>
      <c r="R184" s="24">
        <f>G184+K184+L184</f>
        <v>6750</v>
      </c>
      <c r="S184" s="24">
        <f t="shared" ref="S184:S188" si="49">R184*12</f>
        <v>81000</v>
      </c>
    </row>
    <row r="185" spans="1:20" x14ac:dyDescent="0.25">
      <c r="A185" s="19"/>
      <c r="B185" s="27" t="s">
        <v>74</v>
      </c>
      <c r="C185" s="21">
        <v>1</v>
      </c>
      <c r="D185" s="21">
        <v>7</v>
      </c>
      <c r="E185" s="24">
        <v>4456</v>
      </c>
      <c r="F185" s="21"/>
      <c r="G185" s="24">
        <f t="shared" si="41"/>
        <v>4456</v>
      </c>
      <c r="H185" s="24"/>
      <c r="I185" s="24"/>
      <c r="J185" s="24"/>
      <c r="K185" s="24">
        <f t="shared" si="48"/>
        <v>1336.8</v>
      </c>
      <c r="L185" s="24">
        <f>13500-G185-K185</f>
        <v>7707.2</v>
      </c>
      <c r="M185" s="24"/>
      <c r="N185" s="24"/>
      <c r="O185" s="24"/>
      <c r="P185" s="24"/>
      <c r="Q185" s="24"/>
      <c r="R185" s="24">
        <f>G185+K185+L185</f>
        <v>13500</v>
      </c>
      <c r="S185" s="24">
        <f t="shared" si="49"/>
        <v>162000</v>
      </c>
    </row>
    <row r="186" spans="1:20" s="6" customFormat="1" x14ac:dyDescent="0.2">
      <c r="A186" s="23"/>
      <c r="B186" s="27" t="s">
        <v>74</v>
      </c>
      <c r="C186" s="21">
        <v>1</v>
      </c>
      <c r="D186" s="21">
        <v>9</v>
      </c>
      <c r="E186" s="24">
        <v>5005</v>
      </c>
      <c r="F186" s="21"/>
      <c r="G186" s="24">
        <f t="shared" si="41"/>
        <v>5005</v>
      </c>
      <c r="H186" s="24"/>
      <c r="I186" s="24"/>
      <c r="J186" s="24"/>
      <c r="K186" s="24"/>
      <c r="L186" s="24">
        <f>13500-G186</f>
        <v>8495</v>
      </c>
      <c r="M186" s="24"/>
      <c r="N186" s="24"/>
      <c r="O186" s="24"/>
      <c r="P186" s="24"/>
      <c r="Q186" s="24"/>
      <c r="R186" s="24">
        <f>G186+K186+L186</f>
        <v>13500</v>
      </c>
      <c r="S186" s="24">
        <f xml:space="preserve"> R186*12</f>
        <v>162000</v>
      </c>
    </row>
    <row r="187" spans="1:20" s="6" customFormat="1" x14ac:dyDescent="0.2">
      <c r="A187" s="23"/>
      <c r="B187" s="27" t="s">
        <v>117</v>
      </c>
      <c r="C187" s="21">
        <v>1</v>
      </c>
      <c r="D187" s="21">
        <v>7</v>
      </c>
      <c r="E187" s="24">
        <v>4456</v>
      </c>
      <c r="F187" s="21">
        <f>E187*0.15</f>
        <v>668.4</v>
      </c>
      <c r="G187" s="24">
        <f t="shared" si="41"/>
        <v>5124.3999999999996</v>
      </c>
      <c r="H187" s="24"/>
      <c r="I187" s="24"/>
      <c r="J187" s="24"/>
      <c r="K187" s="24">
        <f>G187*0.3</f>
        <v>1537.32</v>
      </c>
      <c r="L187" s="24">
        <f>13500-G187-K187</f>
        <v>6838.2800000000007</v>
      </c>
      <c r="M187" s="24"/>
      <c r="N187" s="24"/>
      <c r="O187" s="24"/>
      <c r="P187" s="24"/>
      <c r="Q187" s="24"/>
      <c r="R187" s="24">
        <f>G187+K187+L187</f>
        <v>13500</v>
      </c>
      <c r="S187" s="24">
        <f t="shared" si="49"/>
        <v>162000</v>
      </c>
    </row>
    <row r="188" spans="1:20" x14ac:dyDescent="0.25">
      <c r="A188" s="19"/>
      <c r="B188" s="27" t="s">
        <v>75</v>
      </c>
      <c r="C188" s="21">
        <v>1</v>
      </c>
      <c r="D188" s="21">
        <v>3</v>
      </c>
      <c r="E188" s="24">
        <v>3414</v>
      </c>
      <c r="F188" s="21"/>
      <c r="G188" s="24">
        <f t="shared" si="41"/>
        <v>3414</v>
      </c>
      <c r="H188" s="24"/>
      <c r="I188" s="24">
        <f>G188*0.1</f>
        <v>341.40000000000003</v>
      </c>
      <c r="J188" s="24"/>
      <c r="K188" s="24"/>
      <c r="L188" s="24"/>
      <c r="M188" s="24"/>
      <c r="N188" s="24"/>
      <c r="O188" s="24"/>
      <c r="P188" s="24">
        <f>6700-G188</f>
        <v>3286</v>
      </c>
      <c r="Q188" s="24"/>
      <c r="R188" s="24">
        <f>SUM(G188:Q188)</f>
        <v>7041.4</v>
      </c>
      <c r="S188" s="24">
        <f t="shared" si="49"/>
        <v>84496.799999999988</v>
      </c>
      <c r="T188" s="39"/>
    </row>
    <row r="189" spans="1:20" x14ac:dyDescent="0.25">
      <c r="A189" s="19"/>
      <c r="B189" s="27" t="s">
        <v>136</v>
      </c>
      <c r="C189" s="21">
        <v>1</v>
      </c>
      <c r="D189" s="21">
        <v>1</v>
      </c>
      <c r="E189" s="24">
        <v>2893</v>
      </c>
      <c r="F189" s="21"/>
      <c r="G189" s="24">
        <f t="shared" si="41"/>
        <v>2893</v>
      </c>
      <c r="H189" s="24"/>
      <c r="I189" s="24"/>
      <c r="J189" s="24"/>
      <c r="K189" s="24"/>
      <c r="L189" s="24"/>
      <c r="M189" s="24"/>
      <c r="N189" s="24"/>
      <c r="O189" s="24"/>
      <c r="P189" s="24">
        <f>6700-G189</f>
        <v>3807</v>
      </c>
      <c r="Q189" s="24"/>
      <c r="R189" s="24">
        <f>SUM(G189:Q189)</f>
        <v>6700</v>
      </c>
      <c r="S189" s="24">
        <f>R189*6</f>
        <v>40200</v>
      </c>
    </row>
    <row r="190" spans="1:20" x14ac:dyDescent="0.25">
      <c r="A190" s="19"/>
      <c r="B190" s="27" t="s">
        <v>136</v>
      </c>
      <c r="C190" s="21">
        <v>1</v>
      </c>
      <c r="D190" s="21">
        <v>1</v>
      </c>
      <c r="E190" s="24">
        <v>2893</v>
      </c>
      <c r="F190" s="21"/>
      <c r="G190" s="24">
        <f t="shared" si="41"/>
        <v>2893</v>
      </c>
      <c r="H190" s="24"/>
      <c r="I190" s="24"/>
      <c r="J190" s="24"/>
      <c r="K190" s="24"/>
      <c r="L190" s="24"/>
      <c r="M190" s="24"/>
      <c r="N190" s="24"/>
      <c r="O190" s="24"/>
      <c r="P190" s="24">
        <f>6700-G190</f>
        <v>3807</v>
      </c>
      <c r="Q190" s="24"/>
      <c r="R190" s="24">
        <f>SUM(G190:Q190)</f>
        <v>6700</v>
      </c>
      <c r="S190" s="24">
        <f>R190*6</f>
        <v>40200</v>
      </c>
    </row>
    <row r="191" spans="1:20" x14ac:dyDescent="0.25">
      <c r="A191" s="19"/>
      <c r="B191" s="25" t="s">
        <v>66</v>
      </c>
      <c r="C191" s="15">
        <v>1</v>
      </c>
      <c r="D191" s="15">
        <v>2</v>
      </c>
      <c r="E191" s="24">
        <v>3153</v>
      </c>
      <c r="F191" s="21"/>
      <c r="G191" s="24">
        <f>E191+F191</f>
        <v>3153</v>
      </c>
      <c r="H191" s="24"/>
      <c r="I191" s="24"/>
      <c r="J191" s="24"/>
      <c r="K191" s="24"/>
      <c r="L191" s="24"/>
      <c r="M191" s="24"/>
      <c r="N191" s="24"/>
      <c r="O191" s="24"/>
      <c r="P191" s="24">
        <f>6700-G191</f>
        <v>3547</v>
      </c>
      <c r="Q191" s="24"/>
      <c r="R191" s="24">
        <f>G191+H191+I191+ J191+K191+L191+N191+O191+P191</f>
        <v>6700</v>
      </c>
      <c r="S191" s="24">
        <v>78000</v>
      </c>
    </row>
    <row r="192" spans="1:20" x14ac:dyDescent="0.25">
      <c r="A192" s="19"/>
      <c r="B192" s="27" t="s">
        <v>108</v>
      </c>
      <c r="C192" s="21">
        <v>1</v>
      </c>
      <c r="D192" s="21">
        <v>5</v>
      </c>
      <c r="E192" s="24">
        <v>3934</v>
      </c>
      <c r="F192" s="21"/>
      <c r="G192" s="24">
        <f t="shared" si="41"/>
        <v>3934</v>
      </c>
      <c r="H192" s="24"/>
      <c r="I192" s="24"/>
      <c r="J192" s="24"/>
      <c r="K192" s="24"/>
      <c r="L192" s="24"/>
      <c r="M192" s="24"/>
      <c r="N192" s="24"/>
      <c r="O192" s="24"/>
      <c r="P192" s="24">
        <f>6700-G192</f>
        <v>2766</v>
      </c>
      <c r="Q192" s="24"/>
      <c r="R192" s="24">
        <f>G192+P192</f>
        <v>6700</v>
      </c>
      <c r="S192" s="24">
        <v>78000</v>
      </c>
    </row>
    <row r="193" spans="1:20" s="33" customFormat="1" x14ac:dyDescent="0.25">
      <c r="A193" s="40"/>
      <c r="B193" s="41" t="s">
        <v>49</v>
      </c>
      <c r="C193" s="42">
        <f>SUM(C181:C192)</f>
        <v>11.5</v>
      </c>
      <c r="D193" s="42"/>
      <c r="E193" s="31">
        <f>SUM(E181:E192)</f>
        <v>50801.5</v>
      </c>
      <c r="F193" s="42">
        <f>SUM(F181:F192)</f>
        <v>1368.5</v>
      </c>
      <c r="G193" s="31">
        <f t="shared" si="41"/>
        <v>52170</v>
      </c>
      <c r="H193" s="31"/>
      <c r="I193" s="31">
        <f>SUM(I188:I192)</f>
        <v>341.40000000000003</v>
      </c>
      <c r="J193" s="31"/>
      <c r="K193" s="31">
        <f>K181+K182+K183+K184+K185+K186+K187</f>
        <v>9263.4</v>
      </c>
      <c r="L193" s="31">
        <f>L181+L182+L183+L184+L185+L186+L187</f>
        <v>55603.6</v>
      </c>
      <c r="M193" s="31">
        <f>M181+M182</f>
        <v>0</v>
      </c>
      <c r="N193" s="31"/>
      <c r="O193" s="31">
        <f>SUM(O181:O192)</f>
        <v>0</v>
      </c>
      <c r="P193" s="31">
        <f>SUM(P188:P192)</f>
        <v>17213</v>
      </c>
      <c r="Q193" s="31"/>
      <c r="R193" s="31">
        <f>SUM(R181:R192)</f>
        <v>134591.4</v>
      </c>
      <c r="S193" s="31">
        <f>SUM(S181:S192)</f>
        <v>1529896.8</v>
      </c>
    </row>
    <row r="194" spans="1:20" s="6" customFormat="1" ht="24.6" customHeight="1" x14ac:dyDescent="0.2">
      <c r="A194" s="23" t="s">
        <v>137</v>
      </c>
      <c r="B194" s="36" t="s">
        <v>138</v>
      </c>
      <c r="C194" s="32"/>
      <c r="D194" s="32"/>
      <c r="E194" s="10"/>
      <c r="F194" s="32"/>
      <c r="G194" s="24">
        <f t="shared" si="41"/>
        <v>0</v>
      </c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20" s="6" customFormat="1" x14ac:dyDescent="0.2">
      <c r="A195" s="23"/>
      <c r="B195" s="27" t="s">
        <v>122</v>
      </c>
      <c r="C195" s="21">
        <v>1</v>
      </c>
      <c r="D195" s="21">
        <v>11</v>
      </c>
      <c r="E195" s="24">
        <v>5699</v>
      </c>
      <c r="F195" s="21">
        <f>E195*0.1</f>
        <v>569.9</v>
      </c>
      <c r="G195" s="24">
        <f t="shared" si="41"/>
        <v>6268.9</v>
      </c>
      <c r="H195" s="24"/>
      <c r="I195" s="24"/>
      <c r="J195" s="24"/>
      <c r="K195" s="24">
        <f>G195*0.3</f>
        <v>1880.6699999999998</v>
      </c>
      <c r="L195" s="24">
        <f>20000-G195-K195</f>
        <v>11850.43</v>
      </c>
      <c r="M195" s="24"/>
      <c r="N195" s="24"/>
      <c r="O195" s="24"/>
      <c r="P195" s="24"/>
      <c r="Q195" s="24"/>
      <c r="R195" s="24">
        <f>G195+K195+L195+O195</f>
        <v>20000</v>
      </c>
      <c r="S195" s="24">
        <f>R195*12</f>
        <v>240000</v>
      </c>
    </row>
    <row r="196" spans="1:20" x14ac:dyDescent="0.25">
      <c r="A196" s="19"/>
      <c r="B196" s="27" t="s">
        <v>132</v>
      </c>
      <c r="C196" s="21">
        <v>1</v>
      </c>
      <c r="D196" s="21">
        <v>10</v>
      </c>
      <c r="E196" s="24">
        <v>5265</v>
      </c>
      <c r="F196" s="21"/>
      <c r="G196" s="24">
        <f t="shared" si="41"/>
        <v>5265</v>
      </c>
      <c r="H196" s="24"/>
      <c r="I196" s="24"/>
      <c r="J196" s="24"/>
      <c r="K196" s="24">
        <f t="shared" ref="K196:K197" si="50">G196*0.3</f>
        <v>1579.5</v>
      </c>
      <c r="L196" s="24">
        <f>13500-G196-K196</f>
        <v>6655.5</v>
      </c>
      <c r="M196" s="24"/>
      <c r="N196" s="24"/>
      <c r="O196" s="24"/>
      <c r="P196" s="24"/>
      <c r="Q196" s="24"/>
      <c r="R196" s="24">
        <f>G196+K196+L196</f>
        <v>13500</v>
      </c>
      <c r="S196" s="24">
        <f t="shared" ref="S196:S200" si="51">R196*12</f>
        <v>162000</v>
      </c>
      <c r="T196" s="39"/>
    </row>
    <row r="197" spans="1:20" x14ac:dyDescent="0.25">
      <c r="A197" s="19"/>
      <c r="B197" s="27" t="s">
        <v>74</v>
      </c>
      <c r="C197" s="21">
        <v>0.5</v>
      </c>
      <c r="D197" s="21">
        <v>10</v>
      </c>
      <c r="E197" s="24">
        <f>5265/2</f>
        <v>2632.5</v>
      </c>
      <c r="F197" s="21"/>
      <c r="G197" s="24">
        <f t="shared" si="41"/>
        <v>2632.5</v>
      </c>
      <c r="H197" s="24"/>
      <c r="I197" s="24"/>
      <c r="J197" s="24"/>
      <c r="K197" s="24">
        <f t="shared" si="50"/>
        <v>789.75</v>
      </c>
      <c r="L197" s="24">
        <f>13500/2-G197-K197</f>
        <v>3327.75</v>
      </c>
      <c r="M197" s="24"/>
      <c r="N197" s="24"/>
      <c r="O197" s="24"/>
      <c r="P197" s="24"/>
      <c r="Q197" s="24"/>
      <c r="R197" s="24">
        <f>G197+K197+L197</f>
        <v>6750</v>
      </c>
      <c r="S197" s="24">
        <f t="shared" si="51"/>
        <v>81000</v>
      </c>
    </row>
    <row r="198" spans="1:20" x14ac:dyDescent="0.25">
      <c r="A198" s="19"/>
      <c r="B198" s="27" t="s">
        <v>75</v>
      </c>
      <c r="C198" s="21">
        <v>0.5</v>
      </c>
      <c r="D198" s="21">
        <v>3</v>
      </c>
      <c r="E198" s="24">
        <f>3414/2</f>
        <v>1707</v>
      </c>
      <c r="F198" s="21"/>
      <c r="G198" s="24">
        <f t="shared" si="41"/>
        <v>1707</v>
      </c>
      <c r="H198" s="24"/>
      <c r="I198" s="24">
        <f>G198*0.1</f>
        <v>170.70000000000002</v>
      </c>
      <c r="J198" s="24"/>
      <c r="K198" s="24"/>
      <c r="L198" s="24"/>
      <c r="M198" s="24"/>
      <c r="N198" s="24"/>
      <c r="O198" s="24"/>
      <c r="P198" s="24">
        <f>6700/2-G198</f>
        <v>1643</v>
      </c>
      <c r="Q198" s="24"/>
      <c r="R198" s="24">
        <f>SUM(G198:Q198)</f>
        <v>3520.7</v>
      </c>
      <c r="S198" s="24">
        <f t="shared" si="51"/>
        <v>42248.399999999994</v>
      </c>
    </row>
    <row r="199" spans="1:20" x14ac:dyDescent="0.25">
      <c r="A199" s="19"/>
      <c r="B199" s="27" t="s">
        <v>66</v>
      </c>
      <c r="C199" s="21">
        <v>0.5</v>
      </c>
      <c r="D199" s="21">
        <v>2</v>
      </c>
      <c r="E199" s="24">
        <f>3153/2</f>
        <v>1576.5</v>
      </c>
      <c r="F199" s="21"/>
      <c r="G199" s="24">
        <v>3250</v>
      </c>
      <c r="H199" s="24"/>
      <c r="I199" s="24"/>
      <c r="J199" s="24"/>
      <c r="K199" s="24"/>
      <c r="L199" s="24"/>
      <c r="M199" s="24"/>
      <c r="N199" s="24"/>
      <c r="O199" s="24"/>
      <c r="P199" s="24">
        <f>6700/2-G199</f>
        <v>100</v>
      </c>
      <c r="Q199" s="24"/>
      <c r="R199" s="24">
        <f t="shared" ref="R199:R200" si="52">SUM(G199:Q199)</f>
        <v>3350</v>
      </c>
      <c r="S199" s="24">
        <f t="shared" si="51"/>
        <v>40200</v>
      </c>
    </row>
    <row r="200" spans="1:20" x14ac:dyDescent="0.25">
      <c r="A200" s="19"/>
      <c r="B200" s="27" t="s">
        <v>129</v>
      </c>
      <c r="C200" s="21">
        <v>0.5</v>
      </c>
      <c r="D200" s="21">
        <v>1</v>
      </c>
      <c r="E200" s="24">
        <f>2893/2</f>
        <v>1446.5</v>
      </c>
      <c r="F200" s="21"/>
      <c r="G200" s="24">
        <f t="shared" si="41"/>
        <v>1446.5</v>
      </c>
      <c r="H200" s="24"/>
      <c r="I200" s="24"/>
      <c r="J200" s="24"/>
      <c r="K200" s="24"/>
      <c r="L200" s="24"/>
      <c r="M200" s="24"/>
      <c r="N200" s="24"/>
      <c r="O200" s="24"/>
      <c r="P200" s="24">
        <f>6700/2-G200</f>
        <v>1903.5</v>
      </c>
      <c r="Q200" s="24"/>
      <c r="R200" s="24">
        <f t="shared" si="52"/>
        <v>3350</v>
      </c>
      <c r="S200" s="24">
        <f t="shared" si="51"/>
        <v>40200</v>
      </c>
    </row>
    <row r="201" spans="1:20" s="33" customFormat="1" x14ac:dyDescent="0.25">
      <c r="A201" s="40"/>
      <c r="B201" s="41" t="s">
        <v>49</v>
      </c>
      <c r="C201" s="42">
        <f>SUM(C195:C200)</f>
        <v>4</v>
      </c>
      <c r="D201" s="42"/>
      <c r="E201" s="31">
        <f>SUM(E195:E200)</f>
        <v>18326.5</v>
      </c>
      <c r="F201" s="42">
        <f>SUM(F195:F200)</f>
        <v>569.9</v>
      </c>
      <c r="G201" s="31">
        <f>SUM(G195:G200)</f>
        <v>20569.900000000001</v>
      </c>
      <c r="H201" s="31"/>
      <c r="I201" s="31">
        <f>SUM(I198:I200)</f>
        <v>170.70000000000002</v>
      </c>
      <c r="J201" s="31"/>
      <c r="K201" s="31">
        <f>K195+K196+K197</f>
        <v>4249.92</v>
      </c>
      <c r="L201" s="31">
        <f>L195+L196+L197</f>
        <v>21833.68</v>
      </c>
      <c r="M201" s="31"/>
      <c r="N201" s="31"/>
      <c r="O201" s="31">
        <f>SUM(O195:O200)</f>
        <v>0</v>
      </c>
      <c r="P201" s="31">
        <f>SUM(P198:P200)</f>
        <v>3646.5</v>
      </c>
      <c r="Q201" s="31"/>
      <c r="R201" s="31">
        <f>SUM(R195:R200)</f>
        <v>50470.7</v>
      </c>
      <c r="S201" s="31">
        <f>R201*12</f>
        <v>605648.39999999991</v>
      </c>
    </row>
    <row r="202" spans="1:20" ht="25.2" customHeight="1" x14ac:dyDescent="0.25">
      <c r="A202" s="23" t="s">
        <v>139</v>
      </c>
      <c r="B202" s="36" t="s">
        <v>140</v>
      </c>
      <c r="C202" s="32"/>
      <c r="D202" s="32"/>
      <c r="E202" s="10"/>
      <c r="F202" s="32"/>
      <c r="G202" s="24">
        <f t="shared" si="41"/>
        <v>0</v>
      </c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20" s="6" customFormat="1" x14ac:dyDescent="0.2">
      <c r="A203" s="23"/>
      <c r="B203" s="27" t="s">
        <v>135</v>
      </c>
      <c r="C203" s="21">
        <v>1</v>
      </c>
      <c r="D203" s="21">
        <v>14</v>
      </c>
      <c r="E203" s="24">
        <v>7001</v>
      </c>
      <c r="F203" s="21">
        <f>E203*0.2</f>
        <v>1400.2</v>
      </c>
      <c r="G203" s="24">
        <f t="shared" si="41"/>
        <v>8401.2000000000007</v>
      </c>
      <c r="H203" s="24"/>
      <c r="I203" s="24"/>
      <c r="J203" s="24"/>
      <c r="K203" s="24">
        <f>G203*0.3</f>
        <v>2520.36</v>
      </c>
      <c r="L203" s="24">
        <f>20000-G203-K203</f>
        <v>9078.4399999999987</v>
      </c>
      <c r="M203" s="24"/>
      <c r="N203" s="24"/>
      <c r="O203" s="24"/>
      <c r="P203" s="24"/>
      <c r="Q203" s="24"/>
      <c r="R203" s="24">
        <f>G203+K203+L203+O203</f>
        <v>20000</v>
      </c>
      <c r="S203" s="24">
        <f>R203*12</f>
        <v>240000</v>
      </c>
    </row>
    <row r="204" spans="1:20" s="6" customFormat="1" x14ac:dyDescent="0.2">
      <c r="A204" s="23"/>
      <c r="B204" s="27" t="s">
        <v>71</v>
      </c>
      <c r="C204" s="21">
        <v>1</v>
      </c>
      <c r="D204" s="21">
        <v>14</v>
      </c>
      <c r="E204" s="24">
        <v>7001</v>
      </c>
      <c r="F204" s="21"/>
      <c r="G204" s="24">
        <f t="shared" si="41"/>
        <v>7001</v>
      </c>
      <c r="H204" s="24"/>
      <c r="I204" s="24"/>
      <c r="J204" s="24"/>
      <c r="K204" s="24">
        <f t="shared" ref="K204:K209" si="53">G204*0.3</f>
        <v>2100.2999999999997</v>
      </c>
      <c r="L204" s="24">
        <f>20000-G204-K204</f>
        <v>10898.7</v>
      </c>
      <c r="M204" s="24"/>
      <c r="N204" s="24"/>
      <c r="O204" s="24"/>
      <c r="P204" s="24"/>
      <c r="Q204" s="24"/>
      <c r="R204" s="24">
        <f>G204+K204+L204+O204</f>
        <v>20000</v>
      </c>
      <c r="S204" s="24">
        <v>240000</v>
      </c>
    </row>
    <row r="205" spans="1:20" s="6" customFormat="1" x14ac:dyDescent="0.2">
      <c r="A205" s="23"/>
      <c r="B205" s="27" t="s">
        <v>141</v>
      </c>
      <c r="C205" s="21">
        <v>1</v>
      </c>
      <c r="D205" s="21">
        <v>11</v>
      </c>
      <c r="E205" s="24">
        <v>5699</v>
      </c>
      <c r="F205" s="21"/>
      <c r="G205" s="24">
        <f t="shared" si="41"/>
        <v>5699</v>
      </c>
      <c r="H205" s="24"/>
      <c r="I205" s="24"/>
      <c r="J205" s="24"/>
      <c r="K205" s="24">
        <f t="shared" si="53"/>
        <v>1709.7</v>
      </c>
      <c r="L205" s="24">
        <f>20000-G205-K205</f>
        <v>12591.3</v>
      </c>
      <c r="M205" s="24"/>
      <c r="N205" s="24"/>
      <c r="O205" s="24"/>
      <c r="P205" s="24"/>
      <c r="Q205" s="24"/>
      <c r="R205" s="24">
        <f>G205+K205+L205+O205</f>
        <v>20000</v>
      </c>
      <c r="S205" s="24">
        <f>R205*12</f>
        <v>240000</v>
      </c>
    </row>
    <row r="206" spans="1:20" x14ac:dyDescent="0.25">
      <c r="A206" s="19"/>
      <c r="B206" s="27" t="s">
        <v>125</v>
      </c>
      <c r="C206" s="21">
        <v>1</v>
      </c>
      <c r="D206" s="21">
        <v>10</v>
      </c>
      <c r="E206" s="24">
        <v>5265</v>
      </c>
      <c r="F206" s="21"/>
      <c r="G206" s="24">
        <f t="shared" si="41"/>
        <v>5265</v>
      </c>
      <c r="H206" s="24"/>
      <c r="I206" s="24"/>
      <c r="J206" s="24"/>
      <c r="K206" s="24">
        <f t="shared" si="53"/>
        <v>1579.5</v>
      </c>
      <c r="L206" s="24">
        <f>13500-G206-K206</f>
        <v>6655.5</v>
      </c>
      <c r="M206" s="24"/>
      <c r="N206" s="24"/>
      <c r="O206" s="24"/>
      <c r="P206" s="24"/>
      <c r="Q206" s="24"/>
      <c r="R206" s="24">
        <f>G206+K206+L206</f>
        <v>13500</v>
      </c>
      <c r="S206" s="24">
        <v>162000</v>
      </c>
    </row>
    <row r="207" spans="1:20" x14ac:dyDescent="0.25">
      <c r="A207" s="19"/>
      <c r="B207" s="27" t="s">
        <v>132</v>
      </c>
      <c r="C207" s="21">
        <v>1</v>
      </c>
      <c r="D207" s="21">
        <v>10</v>
      </c>
      <c r="E207" s="24">
        <v>5265</v>
      </c>
      <c r="F207" s="21"/>
      <c r="G207" s="24">
        <f t="shared" si="41"/>
        <v>5265</v>
      </c>
      <c r="H207" s="24"/>
      <c r="I207" s="24"/>
      <c r="J207" s="24"/>
      <c r="K207" s="24">
        <f t="shared" si="53"/>
        <v>1579.5</v>
      </c>
      <c r="L207" s="24">
        <f t="shared" ref="L207:L209" si="54">13500-G207-K207</f>
        <v>6655.5</v>
      </c>
      <c r="M207" s="24"/>
      <c r="N207" s="24"/>
      <c r="O207" s="24"/>
      <c r="P207" s="24"/>
      <c r="Q207" s="24"/>
      <c r="R207" s="24">
        <f t="shared" ref="R207:R209" si="55">G207+K207+L207</f>
        <v>13500</v>
      </c>
      <c r="S207" s="24">
        <v>162000</v>
      </c>
    </row>
    <row r="208" spans="1:20" x14ac:dyDescent="0.25">
      <c r="A208" s="19"/>
      <c r="B208" s="27" t="s">
        <v>132</v>
      </c>
      <c r="C208" s="21">
        <v>1</v>
      </c>
      <c r="D208" s="21">
        <v>10</v>
      </c>
      <c r="E208" s="24">
        <v>5265</v>
      </c>
      <c r="F208" s="21"/>
      <c r="G208" s="24">
        <f t="shared" si="41"/>
        <v>5265</v>
      </c>
      <c r="H208" s="24"/>
      <c r="I208" s="24"/>
      <c r="J208" s="24"/>
      <c r="K208" s="24">
        <f t="shared" si="53"/>
        <v>1579.5</v>
      </c>
      <c r="L208" s="24">
        <f t="shared" si="54"/>
        <v>6655.5</v>
      </c>
      <c r="M208" s="24"/>
      <c r="N208" s="24"/>
      <c r="O208" s="24"/>
      <c r="P208" s="24"/>
      <c r="Q208" s="24"/>
      <c r="R208" s="24">
        <f t="shared" si="55"/>
        <v>13500</v>
      </c>
      <c r="S208" s="24">
        <v>162000</v>
      </c>
    </row>
    <row r="209" spans="1:20" s="6" customFormat="1" x14ac:dyDescent="0.2">
      <c r="A209" s="23"/>
      <c r="B209" s="27" t="s">
        <v>182</v>
      </c>
      <c r="C209" s="21">
        <v>1</v>
      </c>
      <c r="D209" s="21">
        <v>10</v>
      </c>
      <c r="E209" s="24">
        <v>5265</v>
      </c>
      <c r="F209" s="21">
        <f>E209*0.15</f>
        <v>789.75</v>
      </c>
      <c r="G209" s="24">
        <f t="shared" si="41"/>
        <v>6054.75</v>
      </c>
      <c r="H209" s="24"/>
      <c r="I209" s="24"/>
      <c r="J209" s="24"/>
      <c r="K209" s="24">
        <f t="shared" si="53"/>
        <v>1816.425</v>
      </c>
      <c r="L209" s="24">
        <f t="shared" si="54"/>
        <v>5628.8249999999998</v>
      </c>
      <c r="M209" s="24"/>
      <c r="N209" s="24"/>
      <c r="O209" s="24"/>
      <c r="P209" s="24"/>
      <c r="Q209" s="24"/>
      <c r="R209" s="24">
        <f t="shared" si="55"/>
        <v>13500</v>
      </c>
      <c r="S209" s="24">
        <f>R209*12</f>
        <v>162000</v>
      </c>
    </row>
    <row r="210" spans="1:20" s="6" customFormat="1" x14ac:dyDescent="0.2">
      <c r="A210" s="23"/>
      <c r="B210" s="27" t="s">
        <v>75</v>
      </c>
      <c r="C210" s="21">
        <v>1</v>
      </c>
      <c r="D210" s="21">
        <v>3</v>
      </c>
      <c r="E210" s="24">
        <v>3414</v>
      </c>
      <c r="F210" s="21"/>
      <c r="G210" s="24">
        <f t="shared" ref="G210:G274" si="56">E210+F210</f>
        <v>3414</v>
      </c>
      <c r="H210" s="24"/>
      <c r="I210" s="24">
        <f>G210*0.1</f>
        <v>341.40000000000003</v>
      </c>
      <c r="J210" s="24"/>
      <c r="K210" s="24"/>
      <c r="L210" s="24"/>
      <c r="M210" s="24"/>
      <c r="N210" s="24"/>
      <c r="O210" s="24"/>
      <c r="P210" s="24">
        <f>6700-G210</f>
        <v>3286</v>
      </c>
      <c r="Q210" s="24"/>
      <c r="R210" s="24">
        <f>G210+I210+P210</f>
        <v>7041.4</v>
      </c>
      <c r="S210" s="24">
        <f>R210*12</f>
        <v>84496.799999999988</v>
      </c>
    </row>
    <row r="211" spans="1:20" x14ac:dyDescent="0.25">
      <c r="A211" s="19"/>
      <c r="B211" s="27" t="s">
        <v>108</v>
      </c>
      <c r="C211" s="21">
        <v>0.5</v>
      </c>
      <c r="D211" s="21">
        <v>5</v>
      </c>
      <c r="E211" s="24">
        <f>3934/2</f>
        <v>1967</v>
      </c>
      <c r="F211" s="21"/>
      <c r="G211" s="24">
        <f t="shared" si="56"/>
        <v>1967</v>
      </c>
      <c r="H211" s="24"/>
      <c r="I211" s="24"/>
      <c r="J211" s="24"/>
      <c r="K211" s="24"/>
      <c r="L211" s="24"/>
      <c r="M211" s="24"/>
      <c r="N211" s="24"/>
      <c r="O211" s="24"/>
      <c r="P211" s="24">
        <f>6700/2-G211</f>
        <v>1383</v>
      </c>
      <c r="Q211" s="24"/>
      <c r="R211" s="24">
        <f>SUM(G211:Q211)</f>
        <v>3350</v>
      </c>
      <c r="S211" s="24">
        <f>R211*12</f>
        <v>40200</v>
      </c>
      <c r="T211" s="39"/>
    </row>
    <row r="212" spans="1:20" x14ac:dyDescent="0.25">
      <c r="A212" s="19"/>
      <c r="B212" s="25" t="s">
        <v>66</v>
      </c>
      <c r="C212" s="15">
        <v>1</v>
      </c>
      <c r="D212" s="15">
        <v>2</v>
      </c>
      <c r="E212" s="24">
        <v>3153</v>
      </c>
      <c r="F212" s="21"/>
      <c r="G212" s="24">
        <f>E212+F212</f>
        <v>3153</v>
      </c>
      <c r="H212" s="24"/>
      <c r="I212" s="24"/>
      <c r="J212" s="24"/>
      <c r="K212" s="24"/>
      <c r="L212" s="24"/>
      <c r="M212" s="24"/>
      <c r="N212" s="24"/>
      <c r="O212" s="24"/>
      <c r="P212" s="24">
        <f>6700-G212</f>
        <v>3547</v>
      </c>
      <c r="Q212" s="24"/>
      <c r="R212" s="24">
        <f>G212+H212+I212+ J212+K212+L212+N212+O212+P212</f>
        <v>6700</v>
      </c>
      <c r="S212" s="24">
        <v>78000</v>
      </c>
    </row>
    <row r="213" spans="1:20" x14ac:dyDescent="0.25">
      <c r="A213" s="19"/>
      <c r="B213" s="27" t="s">
        <v>136</v>
      </c>
      <c r="C213" s="21">
        <v>1</v>
      </c>
      <c r="D213" s="21">
        <v>1</v>
      </c>
      <c r="E213" s="24">
        <v>2893</v>
      </c>
      <c r="F213" s="21"/>
      <c r="G213" s="24">
        <f t="shared" si="56"/>
        <v>2893</v>
      </c>
      <c r="H213" s="24"/>
      <c r="I213" s="24"/>
      <c r="J213" s="24"/>
      <c r="K213" s="24"/>
      <c r="L213" s="24"/>
      <c r="M213" s="24"/>
      <c r="N213" s="24"/>
      <c r="O213" s="24"/>
      <c r="P213" s="24">
        <f>6700-G213</f>
        <v>3807</v>
      </c>
      <c r="Q213" s="24"/>
      <c r="R213" s="24">
        <f>SUM(G213:Q213)</f>
        <v>6700</v>
      </c>
      <c r="S213" s="24">
        <f>R213*6</f>
        <v>40200</v>
      </c>
    </row>
    <row r="214" spans="1:20" x14ac:dyDescent="0.25">
      <c r="A214" s="19"/>
      <c r="B214" s="27" t="s">
        <v>136</v>
      </c>
      <c r="C214" s="21">
        <v>1</v>
      </c>
      <c r="D214" s="21">
        <v>1</v>
      </c>
      <c r="E214" s="24">
        <v>2893</v>
      </c>
      <c r="F214" s="21"/>
      <c r="G214" s="24">
        <f t="shared" si="56"/>
        <v>2893</v>
      </c>
      <c r="H214" s="24"/>
      <c r="I214" s="24"/>
      <c r="J214" s="24"/>
      <c r="K214" s="24"/>
      <c r="L214" s="24"/>
      <c r="M214" s="24"/>
      <c r="N214" s="24"/>
      <c r="O214" s="24"/>
      <c r="P214" s="24">
        <f>6700-G214</f>
        <v>3807</v>
      </c>
      <c r="Q214" s="24"/>
      <c r="R214" s="24">
        <f>G214+P214</f>
        <v>6700</v>
      </c>
      <c r="S214" s="24">
        <f>R214*6</f>
        <v>40200</v>
      </c>
    </row>
    <row r="215" spans="1:20" s="33" customFormat="1" x14ac:dyDescent="0.25">
      <c r="A215" s="40"/>
      <c r="B215" s="41" t="s">
        <v>49</v>
      </c>
      <c r="C215" s="42">
        <f>SUM(C203:C214)</f>
        <v>11.5</v>
      </c>
      <c r="D215" s="42"/>
      <c r="E215" s="31">
        <f>SUM(E203:E214)</f>
        <v>55081</v>
      </c>
      <c r="F215" s="42">
        <f>SUM(F203:F214)</f>
        <v>2189.9499999999998</v>
      </c>
      <c r="G215" s="31">
        <f t="shared" si="56"/>
        <v>57270.95</v>
      </c>
      <c r="H215" s="31"/>
      <c r="I215" s="31">
        <f>SUM(I210:I214)</f>
        <v>341.40000000000003</v>
      </c>
      <c r="J215" s="31"/>
      <c r="K215" s="31">
        <f>K203+K204+K205+K206+K207+K208+K209</f>
        <v>12885.285</v>
      </c>
      <c r="L215" s="31">
        <f>L203+L204+L205+L206+L207+L208+L209</f>
        <v>58163.764999999999</v>
      </c>
      <c r="M215" s="31"/>
      <c r="N215" s="31"/>
      <c r="O215" s="31">
        <f>SUM(O203:O214)</f>
        <v>0</v>
      </c>
      <c r="P215" s="31">
        <f>SUM(P203:P214)</f>
        <v>15830</v>
      </c>
      <c r="Q215" s="31"/>
      <c r="R215" s="31">
        <f>SUM(R203:R214)</f>
        <v>144491.4</v>
      </c>
      <c r="S215" s="31">
        <f>SUM(S203:S214)</f>
        <v>1651096.8</v>
      </c>
    </row>
    <row r="216" spans="1:20" ht="28.2" customHeight="1" x14ac:dyDescent="0.25">
      <c r="A216" s="23" t="s">
        <v>142</v>
      </c>
      <c r="B216" s="36" t="s">
        <v>143</v>
      </c>
      <c r="C216" s="21"/>
      <c r="D216" s="21"/>
      <c r="E216" s="24"/>
      <c r="F216" s="21"/>
      <c r="G216" s="24">
        <f t="shared" si="56"/>
        <v>0</v>
      </c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</row>
    <row r="217" spans="1:20" s="6" customFormat="1" x14ac:dyDescent="0.2">
      <c r="A217" s="23"/>
      <c r="B217" s="27" t="s">
        <v>122</v>
      </c>
      <c r="C217" s="21">
        <v>1</v>
      </c>
      <c r="D217" s="21">
        <v>14</v>
      </c>
      <c r="E217" s="24">
        <v>7001</v>
      </c>
      <c r="F217" s="21">
        <f>E217*0.1</f>
        <v>700.1</v>
      </c>
      <c r="G217" s="24">
        <f t="shared" si="56"/>
        <v>7701.1</v>
      </c>
      <c r="H217" s="24"/>
      <c r="I217" s="24"/>
      <c r="J217" s="24"/>
      <c r="K217" s="24"/>
      <c r="L217" s="24">
        <f>20000-G217</f>
        <v>12298.9</v>
      </c>
      <c r="M217" s="24"/>
      <c r="N217" s="24"/>
      <c r="O217" s="24"/>
      <c r="P217" s="24"/>
      <c r="Q217" s="24"/>
      <c r="R217" s="24">
        <f>SUM(G217:Q217)</f>
        <v>20000</v>
      </c>
      <c r="S217" s="24">
        <f>R217*12</f>
        <v>240000</v>
      </c>
    </row>
    <row r="218" spans="1:20" s="6" customFormat="1" x14ac:dyDescent="0.2">
      <c r="A218" s="23"/>
      <c r="B218" s="27" t="s">
        <v>132</v>
      </c>
      <c r="C218" s="21">
        <v>1</v>
      </c>
      <c r="D218" s="21">
        <v>10</v>
      </c>
      <c r="E218" s="24">
        <f>5265</f>
        <v>5265</v>
      </c>
      <c r="F218" s="21"/>
      <c r="G218" s="24">
        <f t="shared" si="56"/>
        <v>5265</v>
      </c>
      <c r="H218" s="24"/>
      <c r="I218" s="24"/>
      <c r="J218" s="24"/>
      <c r="K218" s="24">
        <f>G218*0.3</f>
        <v>1579.5</v>
      </c>
      <c r="L218" s="24">
        <f>13500-G218-K218</f>
        <v>6655.5</v>
      </c>
      <c r="M218" s="24"/>
      <c r="N218" s="24"/>
      <c r="O218" s="24"/>
      <c r="P218" s="24"/>
      <c r="Q218" s="24"/>
      <c r="R218" s="24">
        <f>G218+K218+L218</f>
        <v>13500</v>
      </c>
      <c r="S218" s="24">
        <f>R218*12</f>
        <v>162000</v>
      </c>
    </row>
    <row r="219" spans="1:20" x14ac:dyDescent="0.25">
      <c r="A219" s="19"/>
      <c r="B219" s="27" t="s">
        <v>75</v>
      </c>
      <c r="C219" s="21">
        <v>1</v>
      </c>
      <c r="D219" s="21">
        <v>3</v>
      </c>
      <c r="E219" s="24">
        <v>3414</v>
      </c>
      <c r="F219" s="21"/>
      <c r="G219" s="24">
        <f t="shared" si="56"/>
        <v>3414</v>
      </c>
      <c r="H219" s="24"/>
      <c r="I219" s="24">
        <f>G219*0.1</f>
        <v>341.40000000000003</v>
      </c>
      <c r="J219" s="24"/>
      <c r="K219" s="24"/>
      <c r="L219" s="24"/>
      <c r="M219" s="24"/>
      <c r="N219" s="24"/>
      <c r="O219" s="24"/>
      <c r="P219" s="24">
        <f>6700-G219</f>
        <v>3286</v>
      </c>
      <c r="Q219" s="24"/>
      <c r="R219" s="24">
        <f>G219+I219+P219</f>
        <v>7041.4</v>
      </c>
      <c r="S219" s="24">
        <f>R219*12</f>
        <v>84496.799999999988</v>
      </c>
      <c r="T219" s="39"/>
    </row>
    <row r="220" spans="1:20" s="33" customFormat="1" x14ac:dyDescent="0.25">
      <c r="A220" s="40"/>
      <c r="B220" s="41" t="s">
        <v>49</v>
      </c>
      <c r="C220" s="42">
        <f>SUM(C217:C219)</f>
        <v>3</v>
      </c>
      <c r="D220" s="42"/>
      <c r="E220" s="31">
        <f>SUM(E217:E219)</f>
        <v>15680</v>
      </c>
      <c r="F220" s="42">
        <f>SUM(F217:F219)</f>
        <v>700.1</v>
      </c>
      <c r="G220" s="31">
        <f>E220+F220</f>
        <v>16380.1</v>
      </c>
      <c r="H220" s="31"/>
      <c r="I220" s="31">
        <f>SUM(I219)</f>
        <v>341.40000000000003</v>
      </c>
      <c r="J220" s="31"/>
      <c r="K220" s="31">
        <f>K218</f>
        <v>1579.5</v>
      </c>
      <c r="L220" s="31">
        <f>L217+L218</f>
        <v>18954.400000000001</v>
      </c>
      <c r="M220" s="31">
        <f>M217</f>
        <v>0</v>
      </c>
      <c r="N220" s="31"/>
      <c r="O220" s="31"/>
      <c r="P220" s="31">
        <f>SUM(P219)</f>
        <v>3286</v>
      </c>
      <c r="Q220" s="31"/>
      <c r="R220" s="31">
        <f>SUM(R217:R219)</f>
        <v>40541.4</v>
      </c>
      <c r="S220" s="31">
        <f>SUM(S217:S219)</f>
        <v>486496.8</v>
      </c>
    </row>
    <row r="221" spans="1:20" ht="28.95" customHeight="1" x14ac:dyDescent="0.25">
      <c r="A221" s="23" t="s">
        <v>144</v>
      </c>
      <c r="B221" s="36" t="s">
        <v>145</v>
      </c>
      <c r="C221" s="21"/>
      <c r="D221" s="21"/>
      <c r="E221" s="24"/>
      <c r="F221" s="21"/>
      <c r="G221" s="24">
        <f t="shared" si="56"/>
        <v>0</v>
      </c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</row>
    <row r="222" spans="1:20" ht="15" customHeight="1" x14ac:dyDescent="0.25">
      <c r="A222" s="19"/>
      <c r="B222" s="36" t="s">
        <v>146</v>
      </c>
      <c r="C222" s="21"/>
      <c r="D222" s="21"/>
      <c r="E222" s="24"/>
      <c r="F222" s="21"/>
      <c r="G222" s="24">
        <f t="shared" si="56"/>
        <v>0</v>
      </c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</row>
    <row r="223" spans="1:20" x14ac:dyDescent="0.25">
      <c r="A223" s="19"/>
      <c r="B223" s="27" t="s">
        <v>147</v>
      </c>
      <c r="C223" s="21">
        <v>1</v>
      </c>
      <c r="D223" s="21">
        <v>10</v>
      </c>
      <c r="E223" s="24">
        <v>5265</v>
      </c>
      <c r="F223" s="21">
        <f>E223*0.1</f>
        <v>526.5</v>
      </c>
      <c r="G223" s="24">
        <f t="shared" si="56"/>
        <v>5791.5</v>
      </c>
      <c r="H223" s="24"/>
      <c r="I223" s="24"/>
      <c r="J223" s="24"/>
      <c r="K223" s="24">
        <f>G223*0.3</f>
        <v>1737.45</v>
      </c>
      <c r="L223" s="24">
        <f>R223-K223-G223</f>
        <v>5971.0499999999993</v>
      </c>
      <c r="M223" s="24"/>
      <c r="N223" s="24"/>
      <c r="O223" s="24"/>
      <c r="P223" s="24"/>
      <c r="Q223" s="24"/>
      <c r="R223" s="24">
        <v>13500</v>
      </c>
      <c r="S223" s="24">
        <f>R223*12</f>
        <v>162000</v>
      </c>
    </row>
    <row r="224" spans="1:20" x14ac:dyDescent="0.25">
      <c r="A224" s="19"/>
      <c r="B224" s="27" t="s">
        <v>104</v>
      </c>
      <c r="C224" s="21">
        <v>1</v>
      </c>
      <c r="D224" s="21">
        <v>7</v>
      </c>
      <c r="E224" s="24">
        <v>4456</v>
      </c>
      <c r="F224" s="21"/>
      <c r="G224" s="24">
        <f t="shared" si="56"/>
        <v>4456</v>
      </c>
      <c r="H224" s="24"/>
      <c r="I224" s="24">
        <f>G224*0.1</f>
        <v>445.6</v>
      </c>
      <c r="J224" s="24"/>
      <c r="K224" s="24">
        <f>G224*0.3</f>
        <v>1336.8</v>
      </c>
      <c r="L224" s="24">
        <f>13500-G224-I224-K224</f>
        <v>7261.5999999999995</v>
      </c>
      <c r="M224" s="24"/>
      <c r="N224" s="24"/>
      <c r="O224" s="24"/>
      <c r="P224" s="24"/>
      <c r="Q224" s="24"/>
      <c r="R224" s="24">
        <f>G224+I224+K224+L224</f>
        <v>13500</v>
      </c>
      <c r="S224" s="24">
        <v>162000</v>
      </c>
    </row>
    <row r="225" spans="1:20" x14ac:dyDescent="0.25">
      <c r="A225" s="19"/>
      <c r="B225" s="27" t="s">
        <v>75</v>
      </c>
      <c r="C225" s="21">
        <v>0.5</v>
      </c>
      <c r="D225" s="21">
        <v>3</v>
      </c>
      <c r="E225" s="24">
        <f>3414/2</f>
        <v>1707</v>
      </c>
      <c r="F225" s="21"/>
      <c r="G225" s="24">
        <f t="shared" si="56"/>
        <v>1707</v>
      </c>
      <c r="H225" s="24"/>
      <c r="I225" s="24">
        <f>G225*0.1</f>
        <v>170.70000000000002</v>
      </c>
      <c r="J225" s="24"/>
      <c r="K225" s="24"/>
      <c r="L225" s="24"/>
      <c r="M225" s="24"/>
      <c r="N225" s="24"/>
      <c r="O225" s="24"/>
      <c r="P225" s="24">
        <f>6700/2-G225</f>
        <v>1643</v>
      </c>
      <c r="Q225" s="24"/>
      <c r="R225" s="24">
        <f>SUM(G225:Q225)</f>
        <v>3520.7</v>
      </c>
      <c r="S225" s="24">
        <f t="shared" ref="S225" si="57">R225*12</f>
        <v>42248.399999999994</v>
      </c>
    </row>
    <row r="226" spans="1:20" x14ac:dyDescent="0.25">
      <c r="A226" s="19"/>
      <c r="B226" s="27" t="s">
        <v>128</v>
      </c>
      <c r="C226" s="21">
        <v>0.5</v>
      </c>
      <c r="D226" s="21">
        <v>1</v>
      </c>
      <c r="E226" s="24">
        <f>2893/2</f>
        <v>1446.5</v>
      </c>
      <c r="F226" s="21"/>
      <c r="G226" s="24">
        <f t="shared" si="56"/>
        <v>1446.5</v>
      </c>
      <c r="H226" s="24"/>
      <c r="I226" s="24"/>
      <c r="J226" s="24"/>
      <c r="K226" s="24"/>
      <c r="L226" s="24"/>
      <c r="M226" s="24"/>
      <c r="N226" s="24"/>
      <c r="O226" s="24"/>
      <c r="P226" s="24">
        <f>6700/2-G226</f>
        <v>1903.5</v>
      </c>
      <c r="Q226" s="24"/>
      <c r="R226" s="24">
        <f>E226+P226</f>
        <v>3350</v>
      </c>
      <c r="S226" s="24">
        <f>R226*6</f>
        <v>20100</v>
      </c>
    </row>
    <row r="227" spans="1:20" x14ac:dyDescent="0.25">
      <c r="A227" s="19"/>
      <c r="B227" s="27" t="s">
        <v>128</v>
      </c>
      <c r="C227" s="21">
        <v>1</v>
      </c>
      <c r="D227" s="21">
        <v>1</v>
      </c>
      <c r="E227" s="24">
        <v>2893</v>
      </c>
      <c r="F227" s="21"/>
      <c r="G227" s="24">
        <f t="shared" si="56"/>
        <v>2893</v>
      </c>
      <c r="H227" s="24"/>
      <c r="I227" s="24"/>
      <c r="J227" s="24"/>
      <c r="K227" s="24"/>
      <c r="L227" s="24"/>
      <c r="M227" s="24"/>
      <c r="N227" s="24"/>
      <c r="O227" s="24"/>
      <c r="P227" s="24">
        <f>6700-G227</f>
        <v>3807</v>
      </c>
      <c r="Q227" s="24"/>
      <c r="R227" s="24">
        <f>E227+P227</f>
        <v>6700</v>
      </c>
      <c r="S227" s="24">
        <f>R227*6</f>
        <v>40200</v>
      </c>
    </row>
    <row r="228" spans="1:20" s="33" customFormat="1" x14ac:dyDescent="0.25">
      <c r="A228" s="40"/>
      <c r="B228" s="41" t="s">
        <v>49</v>
      </c>
      <c r="C228" s="42">
        <f>C223+C224+C225+C226+C227</f>
        <v>4</v>
      </c>
      <c r="D228" s="42"/>
      <c r="E228" s="31">
        <f>SUM(E223:E227)</f>
        <v>15767.5</v>
      </c>
      <c r="F228" s="42">
        <f>SUM(F223:F227)</f>
        <v>526.5</v>
      </c>
      <c r="G228" s="31">
        <f t="shared" si="56"/>
        <v>16294</v>
      </c>
      <c r="H228" s="31"/>
      <c r="I228" s="31">
        <f>SUM(I224:I227)</f>
        <v>616.30000000000007</v>
      </c>
      <c r="J228" s="31"/>
      <c r="K228" s="31">
        <f>K223+K224</f>
        <v>3074.25</v>
      </c>
      <c r="L228" s="31">
        <f>L223+L224</f>
        <v>13232.649999999998</v>
      </c>
      <c r="M228" s="31"/>
      <c r="N228" s="31"/>
      <c r="O228" s="31"/>
      <c r="P228" s="31">
        <f>P225+P226+P227</f>
        <v>7353.5</v>
      </c>
      <c r="Q228" s="31"/>
      <c r="R228" s="31">
        <f>SUM(R223:R227)</f>
        <v>40570.699999999997</v>
      </c>
      <c r="S228" s="31">
        <f>SUM(S223:S227)</f>
        <v>426548.4</v>
      </c>
    </row>
    <row r="229" spans="1:20" x14ac:dyDescent="0.25">
      <c r="A229" s="19"/>
      <c r="B229" s="36" t="s">
        <v>148</v>
      </c>
      <c r="C229" s="21"/>
      <c r="D229" s="21"/>
      <c r="E229" s="24"/>
      <c r="F229" s="21"/>
      <c r="G229" s="24">
        <f t="shared" si="56"/>
        <v>0</v>
      </c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>
        <f t="shared" ref="S229:S235" si="58">R229*12</f>
        <v>0</v>
      </c>
    </row>
    <row r="230" spans="1:20" s="6" customFormat="1" x14ac:dyDescent="0.2">
      <c r="A230" s="23"/>
      <c r="B230" s="27" t="s">
        <v>147</v>
      </c>
      <c r="C230" s="21">
        <v>1</v>
      </c>
      <c r="D230" s="21">
        <v>10</v>
      </c>
      <c r="E230" s="24">
        <v>5265</v>
      </c>
      <c r="F230" s="21">
        <f>E230*0.1</f>
        <v>526.5</v>
      </c>
      <c r="G230" s="24">
        <f t="shared" si="56"/>
        <v>5791.5</v>
      </c>
      <c r="H230" s="24"/>
      <c r="I230" s="24"/>
      <c r="J230" s="24"/>
      <c r="K230" s="24">
        <f>G230*0.3</f>
        <v>1737.45</v>
      </c>
      <c r="L230" s="24">
        <f>R230-K230-G230</f>
        <v>5971.0499999999993</v>
      </c>
      <c r="M230" s="24"/>
      <c r="N230" s="24"/>
      <c r="O230" s="24"/>
      <c r="P230" s="24"/>
      <c r="Q230" s="24"/>
      <c r="R230" s="24">
        <v>13500</v>
      </c>
      <c r="S230" s="24">
        <f>R230*12</f>
        <v>162000</v>
      </c>
    </row>
    <row r="231" spans="1:20" x14ac:dyDescent="0.25">
      <c r="A231" s="19"/>
      <c r="B231" s="27" t="s">
        <v>75</v>
      </c>
      <c r="C231" s="21">
        <v>0.5</v>
      </c>
      <c r="D231" s="21">
        <v>3</v>
      </c>
      <c r="E231" s="24">
        <f>3414/2</f>
        <v>1707</v>
      </c>
      <c r="F231" s="21"/>
      <c r="G231" s="24">
        <f t="shared" si="56"/>
        <v>1707</v>
      </c>
      <c r="H231" s="24"/>
      <c r="I231" s="24">
        <f>G231*0.1</f>
        <v>170.70000000000002</v>
      </c>
      <c r="J231" s="24"/>
      <c r="K231" s="24"/>
      <c r="L231" s="24"/>
      <c r="M231" s="24"/>
      <c r="N231" s="24"/>
      <c r="O231" s="24"/>
      <c r="P231" s="24">
        <f>6700/2-G231</f>
        <v>1643</v>
      </c>
      <c r="Q231" s="24"/>
      <c r="R231" s="24">
        <f>SUM(G231:Q231)</f>
        <v>3520.7</v>
      </c>
      <c r="S231" s="24">
        <f t="shared" ref="S231" si="59">R231*12</f>
        <v>42248.399999999994</v>
      </c>
    </row>
    <row r="232" spans="1:20" s="33" customFormat="1" x14ac:dyDescent="0.25">
      <c r="A232" s="40"/>
      <c r="B232" s="41" t="s">
        <v>49</v>
      </c>
      <c r="C232" s="42">
        <f>SUM(C230:C231)</f>
        <v>1.5</v>
      </c>
      <c r="D232" s="42"/>
      <c r="E232" s="31">
        <f>SUM(E230:E231)</f>
        <v>6972</v>
      </c>
      <c r="F232" s="42">
        <f>SUM(F230:F231)</f>
        <v>526.5</v>
      </c>
      <c r="G232" s="31">
        <f t="shared" si="56"/>
        <v>7498.5</v>
      </c>
      <c r="H232" s="31"/>
      <c r="I232" s="31">
        <f>SUM(I231)</f>
        <v>170.70000000000002</v>
      </c>
      <c r="J232" s="31"/>
      <c r="K232" s="31">
        <f>SUM(K230:K231)</f>
        <v>1737.45</v>
      </c>
      <c r="L232" s="31">
        <f>SUM(L230:L231)</f>
        <v>5971.0499999999993</v>
      </c>
      <c r="M232" s="31"/>
      <c r="N232" s="31"/>
      <c r="O232" s="31"/>
      <c r="P232" s="31">
        <f>SUM(P231)</f>
        <v>1643</v>
      </c>
      <c r="Q232" s="31"/>
      <c r="R232" s="31">
        <f>SUM(R230:R231)</f>
        <v>17020.7</v>
      </c>
      <c r="S232" s="31">
        <f>SUM(S229:S231)</f>
        <v>204248.4</v>
      </c>
      <c r="T232" s="43"/>
    </row>
    <row r="233" spans="1:20" x14ac:dyDescent="0.25">
      <c r="A233" s="19"/>
      <c r="B233" s="36" t="s">
        <v>149</v>
      </c>
      <c r="C233" s="21"/>
      <c r="D233" s="21"/>
      <c r="E233" s="24"/>
      <c r="F233" s="21"/>
      <c r="G233" s="24">
        <f t="shared" si="56"/>
        <v>0</v>
      </c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>
        <f t="shared" si="58"/>
        <v>0</v>
      </c>
    </row>
    <row r="234" spans="1:20" x14ac:dyDescent="0.25">
      <c r="A234" s="19"/>
      <c r="B234" s="27" t="s">
        <v>147</v>
      </c>
      <c r="C234" s="21">
        <v>0.5</v>
      </c>
      <c r="D234" s="21">
        <v>10</v>
      </c>
      <c r="E234" s="24">
        <f>5265/2</f>
        <v>2632.5</v>
      </c>
      <c r="F234" s="21">
        <f>E234*0.1</f>
        <v>263.25</v>
      </c>
      <c r="G234" s="24">
        <f t="shared" si="56"/>
        <v>2895.75</v>
      </c>
      <c r="H234" s="24"/>
      <c r="I234" s="24"/>
      <c r="J234" s="24"/>
      <c r="K234" s="24">
        <f>G234*0.3</f>
        <v>868.72500000000002</v>
      </c>
      <c r="L234" s="24">
        <f>13500/2-G234-K234</f>
        <v>2985.5250000000001</v>
      </c>
      <c r="M234" s="24"/>
      <c r="N234" s="24"/>
      <c r="O234" s="24"/>
      <c r="P234" s="24"/>
      <c r="Q234" s="24"/>
      <c r="R234" s="24">
        <f>G234+K234+L234</f>
        <v>6750</v>
      </c>
      <c r="S234" s="24">
        <f t="shared" si="58"/>
        <v>81000</v>
      </c>
    </row>
    <row r="235" spans="1:20" s="6" customFormat="1" x14ac:dyDescent="0.2">
      <c r="A235" s="23"/>
      <c r="B235" s="27" t="s">
        <v>75</v>
      </c>
      <c r="C235" s="21">
        <v>0.5</v>
      </c>
      <c r="D235" s="21">
        <v>3</v>
      </c>
      <c r="E235" s="24">
        <f>3414/2</f>
        <v>1707</v>
      </c>
      <c r="F235" s="21"/>
      <c r="G235" s="24">
        <f t="shared" si="56"/>
        <v>1707</v>
      </c>
      <c r="H235" s="24"/>
      <c r="I235" s="24">
        <f>G235*0.1</f>
        <v>170.70000000000002</v>
      </c>
      <c r="J235" s="24"/>
      <c r="K235" s="24"/>
      <c r="L235" s="24"/>
      <c r="M235" s="24"/>
      <c r="N235" s="24"/>
      <c r="O235" s="24"/>
      <c r="P235" s="24">
        <f>6700/2-G235</f>
        <v>1643</v>
      </c>
      <c r="Q235" s="24"/>
      <c r="R235" s="24">
        <f>SUM(G235:Q235)</f>
        <v>3520.7</v>
      </c>
      <c r="S235" s="24">
        <f t="shared" si="58"/>
        <v>42248.399999999994</v>
      </c>
    </row>
    <row r="236" spans="1:20" x14ac:dyDescent="0.25">
      <c r="A236" s="19"/>
      <c r="B236" s="27" t="s">
        <v>128</v>
      </c>
      <c r="C236" s="21">
        <v>1</v>
      </c>
      <c r="D236" s="21">
        <v>1</v>
      </c>
      <c r="E236" s="24">
        <v>2893</v>
      </c>
      <c r="F236" s="21"/>
      <c r="G236" s="24">
        <f t="shared" si="56"/>
        <v>2893</v>
      </c>
      <c r="H236" s="24"/>
      <c r="I236" s="24"/>
      <c r="J236" s="24"/>
      <c r="K236" s="24"/>
      <c r="L236" s="24"/>
      <c r="M236" s="24"/>
      <c r="N236" s="24"/>
      <c r="O236" s="24"/>
      <c r="P236" s="24">
        <f>6700-G236</f>
        <v>3807</v>
      </c>
      <c r="Q236" s="24"/>
      <c r="R236" s="24">
        <f>E236+P236</f>
        <v>6700</v>
      </c>
      <c r="S236" s="24">
        <f>R236*6</f>
        <v>40200</v>
      </c>
    </row>
    <row r="237" spans="1:20" x14ac:dyDescent="0.25">
      <c r="A237" s="19"/>
      <c r="B237" s="36" t="s">
        <v>49</v>
      </c>
      <c r="C237" s="32">
        <f>SUM(C234:C236)</f>
        <v>2</v>
      </c>
      <c r="D237" s="32"/>
      <c r="E237" s="10">
        <f>SUM(E234:E236)</f>
        <v>7232.5</v>
      </c>
      <c r="F237" s="32">
        <f>SUM(F234:F236)</f>
        <v>263.25</v>
      </c>
      <c r="G237" s="24">
        <f t="shared" si="56"/>
        <v>7495.75</v>
      </c>
      <c r="H237" s="10"/>
      <c r="I237" s="10">
        <f>SUM(I235:I236)</f>
        <v>170.70000000000002</v>
      </c>
      <c r="J237" s="10"/>
      <c r="K237" s="10">
        <f>SUM(K234:K236)</f>
        <v>868.72500000000002</v>
      </c>
      <c r="L237" s="10">
        <f>SUM(L234:L236)</f>
        <v>2985.5250000000001</v>
      </c>
      <c r="M237" s="10"/>
      <c r="N237" s="10"/>
      <c r="O237" s="10"/>
      <c r="P237" s="10">
        <f>P235+P236</f>
        <v>5450</v>
      </c>
      <c r="Q237" s="10"/>
      <c r="R237" s="10">
        <f>R234+R235+R236</f>
        <v>16970.7</v>
      </c>
      <c r="S237" s="10">
        <f>SUM(S233:S236)</f>
        <v>163448.4</v>
      </c>
    </row>
    <row r="238" spans="1:20" x14ac:dyDescent="0.25">
      <c r="A238" s="19"/>
      <c r="B238" s="36" t="s">
        <v>150</v>
      </c>
      <c r="C238" s="21"/>
      <c r="D238" s="21"/>
      <c r="E238" s="24"/>
      <c r="F238" s="21"/>
      <c r="G238" s="24">
        <f t="shared" si="56"/>
        <v>0</v>
      </c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</row>
    <row r="239" spans="1:20" x14ac:dyDescent="0.25">
      <c r="A239" s="19"/>
      <c r="B239" s="27" t="s">
        <v>147</v>
      </c>
      <c r="C239" s="21">
        <v>1</v>
      </c>
      <c r="D239" s="21">
        <v>10</v>
      </c>
      <c r="E239" s="24">
        <v>5265</v>
      </c>
      <c r="F239" s="21">
        <f>E239*0.1</f>
        <v>526.5</v>
      </c>
      <c r="G239" s="24">
        <f t="shared" si="56"/>
        <v>5791.5</v>
      </c>
      <c r="H239" s="24"/>
      <c r="I239" s="24"/>
      <c r="J239" s="24"/>
      <c r="K239" s="24">
        <f>G239*0.3</f>
        <v>1737.45</v>
      </c>
      <c r="L239" s="24">
        <f>R239-K239-G239</f>
        <v>5971.0499999999993</v>
      </c>
      <c r="M239" s="24"/>
      <c r="N239" s="24"/>
      <c r="O239" s="24"/>
      <c r="P239" s="24"/>
      <c r="Q239" s="24"/>
      <c r="R239" s="24">
        <v>13500</v>
      </c>
      <c r="S239" s="24">
        <f>R239*12</f>
        <v>162000</v>
      </c>
      <c r="T239" s="24"/>
    </row>
    <row r="240" spans="1:20" x14ac:dyDescent="0.25">
      <c r="A240" s="19"/>
      <c r="B240" s="27" t="s">
        <v>75</v>
      </c>
      <c r="C240" s="21">
        <v>0.25</v>
      </c>
      <c r="D240" s="21">
        <v>3</v>
      </c>
      <c r="E240" s="24">
        <f>3414*0.25</f>
        <v>853.5</v>
      </c>
      <c r="F240" s="21"/>
      <c r="G240" s="24">
        <f t="shared" si="56"/>
        <v>853.5</v>
      </c>
      <c r="H240" s="24"/>
      <c r="I240" s="24">
        <f>G240*0.1</f>
        <v>85.350000000000009</v>
      </c>
      <c r="J240" s="24"/>
      <c r="K240" s="24"/>
      <c r="L240" s="24"/>
      <c r="M240" s="24"/>
      <c r="N240" s="24"/>
      <c r="O240" s="24"/>
      <c r="P240" s="24">
        <f>6700*0.25-G240</f>
        <v>821.5</v>
      </c>
      <c r="Q240" s="24"/>
      <c r="R240" s="24">
        <f>E240+I240+P240</f>
        <v>1760.35</v>
      </c>
      <c r="S240" s="24">
        <f t="shared" ref="S240" si="60">R240*12</f>
        <v>21124.199999999997</v>
      </c>
    </row>
    <row r="241" spans="1:19" x14ac:dyDescent="0.25">
      <c r="A241" s="19"/>
      <c r="B241" s="27" t="s">
        <v>151</v>
      </c>
      <c r="C241" s="21">
        <v>0.25</v>
      </c>
      <c r="D241" s="21">
        <v>1</v>
      </c>
      <c r="E241" s="24">
        <f>2893*0.25</f>
        <v>723.25</v>
      </c>
      <c r="F241" s="21"/>
      <c r="G241" s="24">
        <f t="shared" si="56"/>
        <v>723.25</v>
      </c>
      <c r="H241" s="24"/>
      <c r="I241" s="24"/>
      <c r="J241" s="24"/>
      <c r="K241" s="24"/>
      <c r="L241" s="24"/>
      <c r="M241" s="24"/>
      <c r="N241" s="24"/>
      <c r="O241" s="24"/>
      <c r="P241" s="24">
        <f>6700*0.25-G241</f>
        <v>951.75</v>
      </c>
      <c r="Q241" s="24"/>
      <c r="R241" s="24">
        <f>E241+P241</f>
        <v>1675</v>
      </c>
      <c r="S241" s="24">
        <f>R241*6</f>
        <v>10050</v>
      </c>
    </row>
    <row r="242" spans="1:19" s="33" customFormat="1" x14ac:dyDescent="0.25">
      <c r="A242" s="40"/>
      <c r="B242" s="41" t="s">
        <v>49</v>
      </c>
      <c r="C242" s="42">
        <f>SUM(C239:C241)</f>
        <v>1.5</v>
      </c>
      <c r="D242" s="42"/>
      <c r="E242" s="31">
        <f>SUM(E239:E241)</f>
        <v>6841.75</v>
      </c>
      <c r="F242" s="42">
        <f>SUM(F239:F241)</f>
        <v>526.5</v>
      </c>
      <c r="G242" s="31">
        <f t="shared" si="56"/>
        <v>7368.25</v>
      </c>
      <c r="H242" s="31"/>
      <c r="I242" s="31">
        <f>SUM(I240:I241)</f>
        <v>85.350000000000009</v>
      </c>
      <c r="J242" s="31"/>
      <c r="K242" s="31">
        <f>SUM(K239:K241)</f>
        <v>1737.45</v>
      </c>
      <c r="L242" s="31">
        <f>SUM(L239:L241)</f>
        <v>5971.0499999999993</v>
      </c>
      <c r="M242" s="31"/>
      <c r="N242" s="31"/>
      <c r="O242" s="31"/>
      <c r="P242" s="31">
        <f>P240+P241</f>
        <v>1773.25</v>
      </c>
      <c r="Q242" s="31"/>
      <c r="R242" s="31">
        <f>SUM(R239:R241)</f>
        <v>16935.349999999999</v>
      </c>
      <c r="S242" s="31">
        <f>SUM(S239:S241)</f>
        <v>193174.2</v>
      </c>
    </row>
    <row r="243" spans="1:19" x14ac:dyDescent="0.25">
      <c r="A243" s="19"/>
      <c r="B243" s="36" t="s">
        <v>152</v>
      </c>
      <c r="C243" s="21"/>
      <c r="D243" s="21"/>
      <c r="E243" s="24"/>
      <c r="F243" s="21"/>
      <c r="G243" s="24">
        <f t="shared" si="56"/>
        <v>0</v>
      </c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</row>
    <row r="244" spans="1:19" x14ac:dyDescent="0.25">
      <c r="A244" s="19"/>
      <c r="B244" s="27" t="s">
        <v>147</v>
      </c>
      <c r="C244" s="21">
        <v>0.5</v>
      </c>
      <c r="D244" s="21">
        <v>10</v>
      </c>
      <c r="E244" s="24">
        <f>5265/2</f>
        <v>2632.5</v>
      </c>
      <c r="F244" s="21">
        <f>E244*0.1</f>
        <v>263.25</v>
      </c>
      <c r="G244" s="24">
        <f t="shared" si="56"/>
        <v>2895.75</v>
      </c>
      <c r="H244" s="24"/>
      <c r="I244" s="24"/>
      <c r="J244" s="24"/>
      <c r="K244" s="24">
        <f>G244*0.3</f>
        <v>868.72500000000002</v>
      </c>
      <c r="L244" s="24">
        <f>13500/2-G244-K244</f>
        <v>2985.5250000000001</v>
      </c>
      <c r="M244" s="24"/>
      <c r="N244" s="24"/>
      <c r="O244" s="24"/>
      <c r="P244" s="24"/>
      <c r="Q244" s="24"/>
      <c r="R244" s="24">
        <f>G244+K244+L244</f>
        <v>6750</v>
      </c>
      <c r="S244" s="24">
        <f t="shared" ref="S244:S245" si="61">R244*12</f>
        <v>81000</v>
      </c>
    </row>
    <row r="245" spans="1:19" x14ac:dyDescent="0.25">
      <c r="A245" s="19"/>
      <c r="B245" s="27" t="s">
        <v>75</v>
      </c>
      <c r="C245" s="21">
        <v>0.25</v>
      </c>
      <c r="D245" s="21">
        <v>3</v>
      </c>
      <c r="E245" s="24">
        <f>3414*0.25</f>
        <v>853.5</v>
      </c>
      <c r="F245" s="21"/>
      <c r="G245" s="24">
        <f t="shared" si="56"/>
        <v>853.5</v>
      </c>
      <c r="H245" s="24"/>
      <c r="I245" s="24">
        <f>G245*0.1</f>
        <v>85.350000000000009</v>
      </c>
      <c r="J245" s="24"/>
      <c r="K245" s="24"/>
      <c r="L245" s="24"/>
      <c r="M245" s="24"/>
      <c r="N245" s="24"/>
      <c r="O245" s="24"/>
      <c r="P245" s="24">
        <f>6700*0.25-G245</f>
        <v>821.5</v>
      </c>
      <c r="Q245" s="24"/>
      <c r="R245" s="24">
        <f>E245+I245+P245</f>
        <v>1760.35</v>
      </c>
      <c r="S245" s="24">
        <f t="shared" si="61"/>
        <v>21124.199999999997</v>
      </c>
    </row>
    <row r="246" spans="1:19" x14ac:dyDescent="0.25">
      <c r="A246" s="19"/>
      <c r="B246" s="27" t="s">
        <v>151</v>
      </c>
      <c r="C246" s="21">
        <v>0.25</v>
      </c>
      <c r="D246" s="21">
        <v>1</v>
      </c>
      <c r="E246" s="24">
        <f>2893*0.25</f>
        <v>723.25</v>
      </c>
      <c r="F246" s="21"/>
      <c r="G246" s="24">
        <f t="shared" si="56"/>
        <v>723.25</v>
      </c>
      <c r="H246" s="24"/>
      <c r="I246" s="24"/>
      <c r="J246" s="24"/>
      <c r="K246" s="24"/>
      <c r="L246" s="24"/>
      <c r="M246" s="24"/>
      <c r="N246" s="24"/>
      <c r="O246" s="24"/>
      <c r="P246" s="24">
        <f>6700*0.25-G246</f>
        <v>951.75</v>
      </c>
      <c r="Q246" s="24"/>
      <c r="R246" s="24">
        <f>E246+P246</f>
        <v>1675</v>
      </c>
      <c r="S246" s="24">
        <f>R246*6</f>
        <v>10050</v>
      </c>
    </row>
    <row r="247" spans="1:19" s="33" customFormat="1" x14ac:dyDescent="0.25">
      <c r="A247" s="40"/>
      <c r="B247" s="41" t="s">
        <v>49</v>
      </c>
      <c r="C247" s="42">
        <f>SUM(C244:C246)</f>
        <v>1</v>
      </c>
      <c r="D247" s="42"/>
      <c r="E247" s="31">
        <f>SUM(E244:E246)</f>
        <v>4209.25</v>
      </c>
      <c r="F247" s="42">
        <f>SUM(F244:F246)</f>
        <v>263.25</v>
      </c>
      <c r="G247" s="31">
        <f t="shared" si="56"/>
        <v>4472.5</v>
      </c>
      <c r="H247" s="31"/>
      <c r="I247" s="31">
        <f>SUM(I245:I246)</f>
        <v>85.350000000000009</v>
      </c>
      <c r="J247" s="31"/>
      <c r="K247" s="31">
        <f>K244</f>
        <v>868.72500000000002</v>
      </c>
      <c r="L247" s="31">
        <f>SUM(L244:L246)</f>
        <v>2985.5250000000001</v>
      </c>
      <c r="M247" s="31"/>
      <c r="N247" s="31"/>
      <c r="O247" s="31"/>
      <c r="P247" s="31">
        <f>P245+P246</f>
        <v>1773.25</v>
      </c>
      <c r="Q247" s="31"/>
      <c r="R247" s="31">
        <f>SUM(R244:R246)</f>
        <v>10185.35</v>
      </c>
      <c r="S247" s="31">
        <f>SUM(S244:S246)</f>
        <v>112174.2</v>
      </c>
    </row>
    <row r="248" spans="1:19" x14ac:dyDescent="0.25">
      <c r="A248" s="19"/>
      <c r="B248" s="36" t="s">
        <v>153</v>
      </c>
      <c r="C248" s="21"/>
      <c r="D248" s="21"/>
      <c r="E248" s="24"/>
      <c r="F248" s="21"/>
      <c r="G248" s="24">
        <f t="shared" si="56"/>
        <v>0</v>
      </c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</row>
    <row r="249" spans="1:19" x14ac:dyDescent="0.25">
      <c r="A249" s="19"/>
      <c r="B249" s="27" t="s">
        <v>154</v>
      </c>
      <c r="C249" s="21">
        <v>1</v>
      </c>
      <c r="D249" s="21">
        <v>10</v>
      </c>
      <c r="E249" s="24">
        <v>5265</v>
      </c>
      <c r="F249" s="21">
        <f>E249*0.1</f>
        <v>526.5</v>
      </c>
      <c r="G249" s="24">
        <f t="shared" si="56"/>
        <v>5791.5</v>
      </c>
      <c r="H249" s="24"/>
      <c r="I249" s="24"/>
      <c r="J249" s="24"/>
      <c r="K249" s="24">
        <f>G249*0.3</f>
        <v>1737.45</v>
      </c>
      <c r="L249" s="24">
        <f>R249-K249-G249</f>
        <v>5971.0499999999993</v>
      </c>
      <c r="M249" s="24"/>
      <c r="N249" s="24"/>
      <c r="O249" s="24"/>
      <c r="P249" s="24"/>
      <c r="Q249" s="24"/>
      <c r="R249" s="24">
        <v>13500</v>
      </c>
      <c r="S249" s="24">
        <f>R249*12</f>
        <v>162000</v>
      </c>
    </row>
    <row r="250" spans="1:19" x14ac:dyDescent="0.25">
      <c r="A250" s="19"/>
      <c r="B250" s="27" t="s">
        <v>75</v>
      </c>
      <c r="C250" s="21">
        <v>0.25</v>
      </c>
      <c r="D250" s="21">
        <v>3</v>
      </c>
      <c r="E250" s="24">
        <f>3414*0.25</f>
        <v>853.5</v>
      </c>
      <c r="F250" s="21"/>
      <c r="G250" s="24">
        <f t="shared" si="56"/>
        <v>853.5</v>
      </c>
      <c r="H250" s="24"/>
      <c r="I250" s="24">
        <f>G250*0.1</f>
        <v>85.350000000000009</v>
      </c>
      <c r="J250" s="24"/>
      <c r="K250" s="24"/>
      <c r="L250" s="24"/>
      <c r="M250" s="24"/>
      <c r="N250" s="24"/>
      <c r="O250" s="24"/>
      <c r="P250" s="24">
        <f>6700*0.25-G250</f>
        <v>821.5</v>
      </c>
      <c r="Q250" s="24"/>
      <c r="R250" s="24">
        <f>E250+I250+P250</f>
        <v>1760.35</v>
      </c>
      <c r="S250" s="24">
        <f t="shared" ref="S250" si="62">R250*12</f>
        <v>21124.199999999997</v>
      </c>
    </row>
    <row r="251" spans="1:19" s="33" customFormat="1" x14ac:dyDescent="0.25">
      <c r="A251" s="40"/>
      <c r="B251" s="41" t="s">
        <v>49</v>
      </c>
      <c r="C251" s="42">
        <f>SUM(C249:C250)</f>
        <v>1.25</v>
      </c>
      <c r="D251" s="42"/>
      <c r="E251" s="31">
        <f>SUM(E249:E250)</f>
        <v>6118.5</v>
      </c>
      <c r="F251" s="42">
        <f>SUM(F249:F250)</f>
        <v>526.5</v>
      </c>
      <c r="G251" s="31">
        <f t="shared" si="56"/>
        <v>6645</v>
      </c>
      <c r="H251" s="31"/>
      <c r="I251" s="31">
        <f>SUM(I250)</f>
        <v>85.350000000000009</v>
      </c>
      <c r="J251" s="31"/>
      <c r="K251" s="31">
        <f>SUM(K249:K250)</f>
        <v>1737.45</v>
      </c>
      <c r="L251" s="31">
        <f>SUM(L249:L250)</f>
        <v>5971.0499999999993</v>
      </c>
      <c r="M251" s="31"/>
      <c r="N251" s="31"/>
      <c r="O251" s="31"/>
      <c r="P251" s="31">
        <f>SUM(P250)</f>
        <v>821.5</v>
      </c>
      <c r="Q251" s="31"/>
      <c r="R251" s="31">
        <f>R249+R250</f>
        <v>15260.35</v>
      </c>
      <c r="S251" s="31">
        <f>SUM(S249:S250)</f>
        <v>183124.2</v>
      </c>
    </row>
    <row r="252" spans="1:19" x14ac:dyDescent="0.25">
      <c r="A252" s="19"/>
      <c r="B252" s="36" t="s">
        <v>155</v>
      </c>
      <c r="C252" s="21"/>
      <c r="D252" s="21"/>
      <c r="E252" s="24"/>
      <c r="F252" s="21"/>
      <c r="G252" s="24">
        <f t="shared" si="56"/>
        <v>0</v>
      </c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</row>
    <row r="253" spans="1:19" x14ac:dyDescent="0.25">
      <c r="A253" s="19"/>
      <c r="B253" s="27" t="s">
        <v>147</v>
      </c>
      <c r="C253" s="21">
        <v>0.5</v>
      </c>
      <c r="D253" s="21">
        <v>10</v>
      </c>
      <c r="E253" s="24">
        <f>5265/2</f>
        <v>2632.5</v>
      </c>
      <c r="F253" s="21"/>
      <c r="G253" s="24">
        <f t="shared" si="56"/>
        <v>2632.5</v>
      </c>
      <c r="H253" s="24"/>
      <c r="I253" s="24"/>
      <c r="J253" s="24"/>
      <c r="K253" s="24">
        <f>G253*0.3</f>
        <v>789.75</v>
      </c>
      <c r="L253" s="24">
        <f>R253-K253-G253</f>
        <v>3327.75</v>
      </c>
      <c r="M253" s="24"/>
      <c r="N253" s="24"/>
      <c r="O253" s="24"/>
      <c r="P253" s="24"/>
      <c r="Q253" s="24"/>
      <c r="R253" s="24">
        <v>6750</v>
      </c>
      <c r="S253" s="24">
        <f>R253*12</f>
        <v>81000</v>
      </c>
    </row>
    <row r="254" spans="1:19" x14ac:dyDescent="0.25">
      <c r="A254" s="19"/>
      <c r="B254" s="27" t="s">
        <v>75</v>
      </c>
      <c r="C254" s="21">
        <v>0.25</v>
      </c>
      <c r="D254" s="21">
        <v>3</v>
      </c>
      <c r="E254" s="24">
        <f>3414*0.25</f>
        <v>853.5</v>
      </c>
      <c r="F254" s="21"/>
      <c r="G254" s="24">
        <f t="shared" si="56"/>
        <v>853.5</v>
      </c>
      <c r="H254" s="24"/>
      <c r="I254" s="24">
        <f>G254*0.1</f>
        <v>85.350000000000009</v>
      </c>
      <c r="J254" s="24"/>
      <c r="K254" s="24"/>
      <c r="L254" s="24"/>
      <c r="M254" s="24"/>
      <c r="N254" s="24"/>
      <c r="O254" s="24"/>
      <c r="P254" s="24">
        <f>6700*0.25-G254</f>
        <v>821.5</v>
      </c>
      <c r="Q254" s="24"/>
      <c r="R254" s="24">
        <f>E254+I254+P254</f>
        <v>1760.35</v>
      </c>
      <c r="S254" s="24">
        <f t="shared" ref="S254" si="63">R254*12</f>
        <v>21124.199999999997</v>
      </c>
    </row>
    <row r="255" spans="1:19" x14ac:dyDescent="0.25">
      <c r="A255" s="19"/>
      <c r="B255" s="27" t="s">
        <v>151</v>
      </c>
      <c r="C255" s="21">
        <v>0.25</v>
      </c>
      <c r="D255" s="21">
        <v>1</v>
      </c>
      <c r="E255" s="24">
        <f>2893*0.25</f>
        <v>723.25</v>
      </c>
      <c r="F255" s="21"/>
      <c r="G255" s="24">
        <f t="shared" si="56"/>
        <v>723.25</v>
      </c>
      <c r="H255" s="24"/>
      <c r="I255" s="24"/>
      <c r="J255" s="24"/>
      <c r="K255" s="24"/>
      <c r="L255" s="24"/>
      <c r="M255" s="24"/>
      <c r="N255" s="24"/>
      <c r="O255" s="24"/>
      <c r="P255" s="24">
        <f>6700*0.25-G255</f>
        <v>951.75</v>
      </c>
      <c r="Q255" s="24"/>
      <c r="R255" s="24">
        <f>E255+P255</f>
        <v>1675</v>
      </c>
      <c r="S255" s="24">
        <f>R255*6</f>
        <v>10050</v>
      </c>
    </row>
    <row r="256" spans="1:19" s="33" customFormat="1" x14ac:dyDescent="0.25">
      <c r="A256" s="40"/>
      <c r="B256" s="41" t="s">
        <v>49</v>
      </c>
      <c r="C256" s="42">
        <f>C253+C254+C255</f>
        <v>1</v>
      </c>
      <c r="D256" s="42"/>
      <c r="E256" s="31">
        <f>E253+E254+E255</f>
        <v>4209.25</v>
      </c>
      <c r="F256" s="42"/>
      <c r="G256" s="31">
        <f t="shared" si="56"/>
        <v>4209.25</v>
      </c>
      <c r="H256" s="31"/>
      <c r="I256" s="31">
        <f>SUM(I254)</f>
        <v>85.350000000000009</v>
      </c>
      <c r="J256" s="31"/>
      <c r="K256" s="31">
        <f>SUM(K253:K254)</f>
        <v>789.75</v>
      </c>
      <c r="L256" s="31">
        <f>SUM(L253:L254)</f>
        <v>3327.75</v>
      </c>
      <c r="M256" s="31"/>
      <c r="N256" s="31"/>
      <c r="O256" s="31"/>
      <c r="P256" s="31">
        <f>P254+P255</f>
        <v>1773.25</v>
      </c>
      <c r="Q256" s="31"/>
      <c r="R256" s="31">
        <f>SUM(R253:R255)</f>
        <v>10185.35</v>
      </c>
      <c r="S256" s="31">
        <f>S253+S254+S255</f>
        <v>112174.2</v>
      </c>
    </row>
    <row r="257" spans="1:19" s="6" customFormat="1" x14ac:dyDescent="0.2">
      <c r="A257" s="23"/>
      <c r="B257" s="36" t="s">
        <v>156</v>
      </c>
      <c r="C257" s="21"/>
      <c r="D257" s="21"/>
      <c r="E257" s="24"/>
      <c r="F257" s="21"/>
      <c r="G257" s="24">
        <f t="shared" si="56"/>
        <v>0</v>
      </c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</row>
    <row r="258" spans="1:19" x14ac:dyDescent="0.25">
      <c r="A258" s="19"/>
      <c r="B258" s="27" t="s">
        <v>154</v>
      </c>
      <c r="C258" s="21">
        <v>0.5</v>
      </c>
      <c r="D258" s="21">
        <v>8</v>
      </c>
      <c r="E258" s="24">
        <f>4745/2</f>
        <v>2372.5</v>
      </c>
      <c r="F258" s="21">
        <f>E258*0.1</f>
        <v>237.25</v>
      </c>
      <c r="G258" s="24">
        <f t="shared" si="56"/>
        <v>2609.75</v>
      </c>
      <c r="H258" s="24"/>
      <c r="I258" s="24"/>
      <c r="J258" s="24"/>
      <c r="K258" s="24">
        <f>G258*0.3</f>
        <v>782.92499999999995</v>
      </c>
      <c r="L258" s="24">
        <f>R258-K258-G258</f>
        <v>3357.3249999999998</v>
      </c>
      <c r="M258" s="24"/>
      <c r="N258" s="24"/>
      <c r="O258" s="24"/>
      <c r="P258" s="24"/>
      <c r="Q258" s="24"/>
      <c r="R258" s="24">
        <v>6750</v>
      </c>
      <c r="S258" s="24">
        <f t="shared" ref="S258:S259" si="64">R258*12</f>
        <v>81000</v>
      </c>
    </row>
    <row r="259" spans="1:19" x14ac:dyDescent="0.25">
      <c r="A259" s="19"/>
      <c r="B259" s="27" t="s">
        <v>75</v>
      </c>
      <c r="C259" s="21">
        <v>0.5</v>
      </c>
      <c r="D259" s="21">
        <v>3</v>
      </c>
      <c r="E259" s="24">
        <f>3414/2</f>
        <v>1707</v>
      </c>
      <c r="F259" s="21"/>
      <c r="G259" s="24">
        <f t="shared" si="56"/>
        <v>1707</v>
      </c>
      <c r="H259" s="24"/>
      <c r="I259" s="24">
        <f>G259*0.1</f>
        <v>170.70000000000002</v>
      </c>
      <c r="J259" s="24"/>
      <c r="K259" s="24"/>
      <c r="L259" s="24"/>
      <c r="M259" s="24"/>
      <c r="N259" s="24"/>
      <c r="O259" s="24"/>
      <c r="P259" s="24">
        <f>6700/2-G259</f>
        <v>1643</v>
      </c>
      <c r="Q259" s="24"/>
      <c r="R259" s="24">
        <f>SUM(G259:Q259)</f>
        <v>3520.7</v>
      </c>
      <c r="S259" s="24">
        <f t="shared" si="64"/>
        <v>42248.399999999994</v>
      </c>
    </row>
    <row r="260" spans="1:19" s="33" customFormat="1" x14ac:dyDescent="0.25">
      <c r="A260" s="40"/>
      <c r="B260" s="41" t="s">
        <v>49</v>
      </c>
      <c r="C260" s="42">
        <f>SUM(C258:C259)</f>
        <v>1</v>
      </c>
      <c r="D260" s="42"/>
      <c r="E260" s="31">
        <f>SUM(E258:E259)</f>
        <v>4079.5</v>
      </c>
      <c r="F260" s="42">
        <f>SUM(F258:F259)</f>
        <v>237.25</v>
      </c>
      <c r="G260" s="31">
        <f t="shared" si="56"/>
        <v>4316.75</v>
      </c>
      <c r="H260" s="31"/>
      <c r="I260" s="31">
        <f>SUM(I259)</f>
        <v>170.70000000000002</v>
      </c>
      <c r="J260" s="31"/>
      <c r="K260" s="31">
        <f>SUM(K258:K259)</f>
        <v>782.92499999999995</v>
      </c>
      <c r="L260" s="31">
        <f>SUM(L258:L259)</f>
        <v>3357.3249999999998</v>
      </c>
      <c r="M260" s="31"/>
      <c r="N260" s="31"/>
      <c r="O260" s="31"/>
      <c r="P260" s="31">
        <f>SUM(P259)</f>
        <v>1643</v>
      </c>
      <c r="Q260" s="31"/>
      <c r="R260" s="31">
        <f>G260+I260+K260+L260+P260</f>
        <v>10270.700000000001</v>
      </c>
      <c r="S260" s="31">
        <f>SUM(S258:S259)</f>
        <v>123248.4</v>
      </c>
    </row>
    <row r="261" spans="1:19" x14ac:dyDescent="0.25">
      <c r="A261" s="19"/>
      <c r="B261" s="36" t="s">
        <v>157</v>
      </c>
      <c r="C261" s="21"/>
      <c r="D261" s="21"/>
      <c r="E261" s="24"/>
      <c r="F261" s="21"/>
      <c r="G261" s="24">
        <f t="shared" si="56"/>
        <v>0</v>
      </c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</row>
    <row r="262" spans="1:19" s="6" customFormat="1" x14ac:dyDescent="0.2">
      <c r="A262" s="23"/>
      <c r="B262" s="27" t="s">
        <v>147</v>
      </c>
      <c r="C262" s="21">
        <v>0.5</v>
      </c>
      <c r="D262" s="21">
        <v>9</v>
      </c>
      <c r="E262" s="24">
        <f>5005/2</f>
        <v>2502.5</v>
      </c>
      <c r="F262" s="21"/>
      <c r="G262" s="24">
        <f t="shared" si="56"/>
        <v>2502.5</v>
      </c>
      <c r="H262" s="24"/>
      <c r="I262" s="24"/>
      <c r="J262" s="24"/>
      <c r="K262" s="24">
        <f>G262*0.3</f>
        <v>750.75</v>
      </c>
      <c r="L262" s="24">
        <f>6750-G262-K262</f>
        <v>3496.75</v>
      </c>
      <c r="M262" s="24"/>
      <c r="N262" s="24"/>
      <c r="O262" s="24"/>
      <c r="P262" s="24"/>
      <c r="Q262" s="24"/>
      <c r="R262" s="24">
        <f>G262+K262+L262</f>
        <v>6750</v>
      </c>
      <c r="S262" s="24">
        <f t="shared" ref="S262:S263" si="65">R262*12</f>
        <v>81000</v>
      </c>
    </row>
    <row r="263" spans="1:19" x14ac:dyDescent="0.25">
      <c r="A263" s="19"/>
      <c r="B263" s="27" t="s">
        <v>75</v>
      </c>
      <c r="C263" s="21">
        <v>0.25</v>
      </c>
      <c r="D263" s="21">
        <v>3</v>
      </c>
      <c r="E263" s="24">
        <f>3414*0.25</f>
        <v>853.5</v>
      </c>
      <c r="F263" s="21"/>
      <c r="G263" s="24">
        <f t="shared" si="56"/>
        <v>853.5</v>
      </c>
      <c r="H263" s="24"/>
      <c r="I263" s="24">
        <f>G263*0.1</f>
        <v>85.350000000000009</v>
      </c>
      <c r="J263" s="24"/>
      <c r="K263" s="24"/>
      <c r="L263" s="24"/>
      <c r="M263" s="24"/>
      <c r="N263" s="24"/>
      <c r="O263" s="24"/>
      <c r="P263" s="24">
        <f>6700*0.25-G263</f>
        <v>821.5</v>
      </c>
      <c r="Q263" s="24"/>
      <c r="R263" s="24">
        <f>E263+I263+P263</f>
        <v>1760.35</v>
      </c>
      <c r="S263" s="24">
        <f t="shared" si="65"/>
        <v>21124.199999999997</v>
      </c>
    </row>
    <row r="264" spans="1:19" x14ac:dyDescent="0.25">
      <c r="A264" s="19"/>
      <c r="B264" s="27" t="s">
        <v>128</v>
      </c>
      <c r="C264" s="21">
        <v>0.5</v>
      </c>
      <c r="D264" s="21">
        <v>1</v>
      </c>
      <c r="E264" s="24">
        <f>2893/2</f>
        <v>1446.5</v>
      </c>
      <c r="F264" s="21"/>
      <c r="G264" s="24">
        <f t="shared" si="56"/>
        <v>1446.5</v>
      </c>
      <c r="H264" s="24"/>
      <c r="I264" s="24"/>
      <c r="J264" s="24"/>
      <c r="K264" s="24"/>
      <c r="L264" s="24"/>
      <c r="M264" s="24"/>
      <c r="N264" s="24"/>
      <c r="O264" s="24"/>
      <c r="P264" s="24">
        <f>6700/2-G264</f>
        <v>1903.5</v>
      </c>
      <c r="Q264" s="24"/>
      <c r="R264" s="24">
        <f>E264+P264</f>
        <v>3350</v>
      </c>
      <c r="S264" s="24">
        <f>R264*6</f>
        <v>20100</v>
      </c>
    </row>
    <row r="265" spans="1:19" s="33" customFormat="1" x14ac:dyDescent="0.25">
      <c r="A265" s="40"/>
      <c r="B265" s="41" t="s">
        <v>49</v>
      </c>
      <c r="C265" s="42">
        <f>C262+C263+C264</f>
        <v>1.25</v>
      </c>
      <c r="D265" s="42"/>
      <c r="E265" s="31">
        <f>E262+E263+E264</f>
        <v>4802.5</v>
      </c>
      <c r="F265" s="42"/>
      <c r="G265" s="31">
        <f t="shared" si="56"/>
        <v>4802.5</v>
      </c>
      <c r="H265" s="31"/>
      <c r="I265" s="31">
        <f>SUM(I262:I263)</f>
        <v>85.350000000000009</v>
      </c>
      <c r="J265" s="31"/>
      <c r="K265" s="31">
        <f>SUM(K262:K264)</f>
        <v>750.75</v>
      </c>
      <c r="L265" s="31">
        <f>SUM(L261:L263)</f>
        <v>3496.75</v>
      </c>
      <c r="M265" s="31"/>
      <c r="N265" s="31"/>
      <c r="O265" s="31"/>
      <c r="P265" s="31">
        <f>P263+P264</f>
        <v>2725</v>
      </c>
      <c r="Q265" s="31"/>
      <c r="R265" s="31">
        <f>SUM(R262:R264)</f>
        <v>11860.35</v>
      </c>
      <c r="S265" s="31">
        <f>S262+S263+S264</f>
        <v>122224.2</v>
      </c>
    </row>
    <row r="266" spans="1:19" s="6" customFormat="1" ht="22.8" x14ac:dyDescent="0.2">
      <c r="A266" s="23" t="s">
        <v>158</v>
      </c>
      <c r="B266" s="32" t="s">
        <v>159</v>
      </c>
      <c r="C266" s="21"/>
      <c r="D266" s="21"/>
      <c r="E266" s="24"/>
      <c r="F266" s="21"/>
      <c r="G266" s="24">
        <f t="shared" si="56"/>
        <v>0</v>
      </c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</row>
    <row r="267" spans="1:19" x14ac:dyDescent="0.25">
      <c r="A267" s="19"/>
      <c r="B267" s="27" t="s">
        <v>160</v>
      </c>
      <c r="C267" s="21">
        <v>0.25</v>
      </c>
      <c r="D267" s="21">
        <v>7</v>
      </c>
      <c r="E267" s="24">
        <f>4456*0.25</f>
        <v>1114</v>
      </c>
      <c r="F267" s="21"/>
      <c r="G267" s="24">
        <f t="shared" si="56"/>
        <v>1114</v>
      </c>
      <c r="H267" s="24"/>
      <c r="I267" s="24"/>
      <c r="J267" s="24"/>
      <c r="K267" s="24">
        <f>G267*0.3</f>
        <v>334.2</v>
      </c>
      <c r="L267" s="24">
        <f>13500*0.25-G267-K267</f>
        <v>1926.8</v>
      </c>
      <c r="M267" s="24"/>
      <c r="N267" s="24"/>
      <c r="O267" s="24"/>
      <c r="P267" s="24"/>
      <c r="Q267" s="24"/>
      <c r="R267" s="24">
        <f>G267+K267+L267</f>
        <v>3375</v>
      </c>
      <c r="S267" s="24">
        <f>R267*12</f>
        <v>40500</v>
      </c>
    </row>
    <row r="268" spans="1:19" x14ac:dyDescent="0.25">
      <c r="A268" s="19"/>
      <c r="B268" s="27" t="s">
        <v>160</v>
      </c>
      <c r="C268" s="21">
        <v>1</v>
      </c>
      <c r="D268" s="21">
        <v>7</v>
      </c>
      <c r="E268" s="24">
        <v>4456</v>
      </c>
      <c r="F268" s="21"/>
      <c r="G268" s="24">
        <f t="shared" si="56"/>
        <v>4456</v>
      </c>
      <c r="H268" s="24"/>
      <c r="I268" s="24"/>
      <c r="J268" s="24"/>
      <c r="K268" s="24">
        <f t="shared" ref="K268:K273" si="66">G268*0.3</f>
        <v>1336.8</v>
      </c>
      <c r="L268" s="24">
        <f>13500-E268-K268</f>
        <v>7707.2</v>
      </c>
      <c r="M268" s="24"/>
      <c r="N268" s="24"/>
      <c r="O268" s="24"/>
      <c r="P268" s="24"/>
      <c r="Q268" s="24"/>
      <c r="R268" s="24">
        <f t="shared" ref="R268:R272" si="67">E268+K268+L268</f>
        <v>13500</v>
      </c>
      <c r="S268" s="24">
        <f t="shared" ref="S268:S273" si="68">R268*12</f>
        <v>162000</v>
      </c>
    </row>
    <row r="269" spans="1:19" x14ac:dyDescent="0.25">
      <c r="A269" s="19"/>
      <c r="B269" s="27" t="s">
        <v>160</v>
      </c>
      <c r="C269" s="21">
        <v>0.5</v>
      </c>
      <c r="D269" s="21">
        <v>10</v>
      </c>
      <c r="E269" s="24">
        <f>5265/2</f>
        <v>2632.5</v>
      </c>
      <c r="F269" s="21"/>
      <c r="G269" s="24">
        <f t="shared" si="56"/>
        <v>2632.5</v>
      </c>
      <c r="H269" s="24"/>
      <c r="I269" s="24"/>
      <c r="J269" s="24"/>
      <c r="K269" s="24">
        <f t="shared" si="66"/>
        <v>789.75</v>
      </c>
      <c r="L269" s="24">
        <f>6750-E269-K269</f>
        <v>3327.75</v>
      </c>
      <c r="M269" s="24"/>
      <c r="N269" s="24"/>
      <c r="O269" s="24"/>
      <c r="P269" s="24"/>
      <c r="Q269" s="24"/>
      <c r="R269" s="24">
        <f t="shared" si="67"/>
        <v>6750</v>
      </c>
      <c r="S269" s="24">
        <f t="shared" si="68"/>
        <v>81000</v>
      </c>
    </row>
    <row r="270" spans="1:19" x14ac:dyDescent="0.25">
      <c r="A270" s="19"/>
      <c r="B270" s="27" t="s">
        <v>161</v>
      </c>
      <c r="C270" s="21">
        <v>1</v>
      </c>
      <c r="D270" s="21">
        <v>10</v>
      </c>
      <c r="E270" s="24">
        <v>5265</v>
      </c>
      <c r="F270" s="21"/>
      <c r="G270" s="24">
        <f t="shared" si="56"/>
        <v>5265</v>
      </c>
      <c r="H270" s="24"/>
      <c r="I270" s="24"/>
      <c r="J270" s="24"/>
      <c r="K270" s="24">
        <f t="shared" si="66"/>
        <v>1579.5</v>
      </c>
      <c r="L270" s="24">
        <f t="shared" ref="L270" si="69">13500-E270-K270</f>
        <v>6655.5</v>
      </c>
      <c r="M270" s="24"/>
      <c r="N270" s="24"/>
      <c r="O270" s="24"/>
      <c r="P270" s="24"/>
      <c r="Q270" s="24"/>
      <c r="R270" s="24">
        <f t="shared" si="67"/>
        <v>13500</v>
      </c>
      <c r="S270" s="24">
        <f t="shared" si="68"/>
        <v>162000</v>
      </c>
    </row>
    <row r="271" spans="1:19" s="6" customFormat="1" x14ac:dyDescent="0.2">
      <c r="A271" s="23"/>
      <c r="B271" s="27" t="s">
        <v>161</v>
      </c>
      <c r="C271" s="21">
        <v>1</v>
      </c>
      <c r="D271" s="21">
        <v>7</v>
      </c>
      <c r="E271" s="24">
        <v>4456</v>
      </c>
      <c r="F271" s="21"/>
      <c r="G271" s="24">
        <f t="shared" si="56"/>
        <v>4456</v>
      </c>
      <c r="H271" s="24"/>
      <c r="I271" s="24"/>
      <c r="J271" s="24"/>
      <c r="K271" s="24">
        <f t="shared" si="66"/>
        <v>1336.8</v>
      </c>
      <c r="L271" s="24">
        <f>13500-E271-K271</f>
        <v>7707.2</v>
      </c>
      <c r="M271" s="24"/>
      <c r="N271" s="24"/>
      <c r="O271" s="24"/>
      <c r="P271" s="24"/>
      <c r="Q271" s="24"/>
      <c r="R271" s="24">
        <f t="shared" si="67"/>
        <v>13500</v>
      </c>
      <c r="S271" s="24">
        <f t="shared" si="68"/>
        <v>162000</v>
      </c>
    </row>
    <row r="272" spans="1:19" x14ac:dyDescent="0.25">
      <c r="A272" s="19"/>
      <c r="B272" s="27" t="s">
        <v>160</v>
      </c>
      <c r="C272" s="21">
        <v>1</v>
      </c>
      <c r="D272" s="21">
        <v>9</v>
      </c>
      <c r="E272" s="24">
        <v>5005</v>
      </c>
      <c r="F272" s="21"/>
      <c r="G272" s="24">
        <f t="shared" si="56"/>
        <v>5005</v>
      </c>
      <c r="H272" s="24"/>
      <c r="I272" s="24"/>
      <c r="J272" s="24"/>
      <c r="K272" s="24">
        <f t="shared" si="66"/>
        <v>1501.5</v>
      </c>
      <c r="L272" s="24">
        <f t="shared" ref="L272:L273" si="70">13500-E272-K272</f>
        <v>6993.5</v>
      </c>
      <c r="M272" s="24"/>
      <c r="N272" s="24"/>
      <c r="O272" s="24"/>
      <c r="P272" s="24"/>
      <c r="Q272" s="24"/>
      <c r="R272" s="24">
        <f t="shared" si="67"/>
        <v>13500</v>
      </c>
      <c r="S272" s="24">
        <f t="shared" si="68"/>
        <v>162000</v>
      </c>
    </row>
    <row r="273" spans="1:19" x14ac:dyDescent="0.25">
      <c r="A273" s="19"/>
      <c r="B273" s="27" t="s">
        <v>161</v>
      </c>
      <c r="C273" s="21">
        <v>1.25</v>
      </c>
      <c r="D273" s="21">
        <v>7</v>
      </c>
      <c r="E273" s="24">
        <f>4456*1.25</f>
        <v>5570</v>
      </c>
      <c r="F273" s="21"/>
      <c r="G273" s="24">
        <f t="shared" si="56"/>
        <v>5570</v>
      </c>
      <c r="H273" s="24"/>
      <c r="I273" s="24"/>
      <c r="J273" s="24"/>
      <c r="K273" s="24">
        <f t="shared" si="66"/>
        <v>1671</v>
      </c>
      <c r="L273" s="24">
        <f t="shared" si="70"/>
        <v>6259</v>
      </c>
      <c r="M273" s="24"/>
      <c r="N273" s="24"/>
      <c r="O273" s="24"/>
      <c r="P273" s="24"/>
      <c r="Q273" s="24"/>
      <c r="R273" s="24">
        <v>16875</v>
      </c>
      <c r="S273" s="24">
        <f t="shared" si="68"/>
        <v>202500</v>
      </c>
    </row>
    <row r="274" spans="1:19" s="33" customFormat="1" x14ac:dyDescent="0.25">
      <c r="A274" s="40"/>
      <c r="B274" s="41" t="s">
        <v>49</v>
      </c>
      <c r="C274" s="42">
        <f>SUM(C267:C273)</f>
        <v>6</v>
      </c>
      <c r="D274" s="42"/>
      <c r="E274" s="31">
        <f>SUM(E267:E273)</f>
        <v>28498.5</v>
      </c>
      <c r="F274" s="42"/>
      <c r="G274" s="31">
        <f t="shared" si="56"/>
        <v>28498.5</v>
      </c>
      <c r="H274" s="31"/>
      <c r="I274" s="31"/>
      <c r="J274" s="31"/>
      <c r="K274" s="31">
        <f>K267+K268+K269+K270+K271+K272+K273</f>
        <v>8549.5499999999993</v>
      </c>
      <c r="L274" s="31">
        <f>SUM(L267:L273)</f>
        <v>40576.949999999997</v>
      </c>
      <c r="M274" s="31"/>
      <c r="N274" s="31"/>
      <c r="O274" s="31"/>
      <c r="P274" s="31"/>
      <c r="Q274" s="31"/>
      <c r="R274" s="31">
        <f>SUM(R267:R273)</f>
        <v>81000</v>
      </c>
      <c r="S274" s="31">
        <v>972000</v>
      </c>
    </row>
    <row r="275" spans="1:19" x14ac:dyDescent="0.25">
      <c r="A275" s="19"/>
      <c r="B275" s="27" t="s">
        <v>162</v>
      </c>
      <c r="C275" s="21">
        <v>0.25</v>
      </c>
      <c r="D275" s="21">
        <v>4</v>
      </c>
      <c r="E275" s="24">
        <f>3674*0.25</f>
        <v>918.5</v>
      </c>
      <c r="F275" s="21"/>
      <c r="G275" s="24">
        <f t="shared" ref="G275:G280" si="71">E275+F275</f>
        <v>918.5</v>
      </c>
      <c r="H275" s="24"/>
      <c r="I275" s="24"/>
      <c r="J275" s="24"/>
      <c r="K275" s="24"/>
      <c r="L275" s="24"/>
      <c r="M275" s="24"/>
      <c r="N275" s="24"/>
      <c r="O275" s="24"/>
      <c r="P275" s="24">
        <f>6700*0.25-G275</f>
        <v>756.5</v>
      </c>
      <c r="Q275" s="24"/>
      <c r="R275" s="24">
        <f>E275+P275</f>
        <v>1675</v>
      </c>
      <c r="S275" s="24">
        <f t="shared" ref="S275:S279" si="72">R275*12</f>
        <v>20100</v>
      </c>
    </row>
    <row r="276" spans="1:19" x14ac:dyDescent="0.25">
      <c r="A276" s="19"/>
      <c r="B276" s="27" t="s">
        <v>162</v>
      </c>
      <c r="C276" s="21">
        <v>1</v>
      </c>
      <c r="D276" s="21">
        <v>4</v>
      </c>
      <c r="E276" s="24">
        <v>3674</v>
      </c>
      <c r="F276" s="21"/>
      <c r="G276" s="24">
        <f t="shared" si="71"/>
        <v>3674</v>
      </c>
      <c r="H276" s="24"/>
      <c r="I276" s="24"/>
      <c r="J276" s="24"/>
      <c r="K276" s="24"/>
      <c r="L276" s="24"/>
      <c r="M276" s="24"/>
      <c r="N276" s="24"/>
      <c r="O276" s="24"/>
      <c r="P276" s="24">
        <f>6700-G276</f>
        <v>3026</v>
      </c>
      <c r="Q276" s="24"/>
      <c r="R276" s="24">
        <f>E276+N276+P276+L276+M276</f>
        <v>6700</v>
      </c>
      <c r="S276" s="24">
        <f t="shared" si="72"/>
        <v>80400</v>
      </c>
    </row>
    <row r="277" spans="1:19" x14ac:dyDescent="0.25">
      <c r="A277" s="19"/>
      <c r="B277" s="27" t="s">
        <v>162</v>
      </c>
      <c r="C277" s="21">
        <v>1.25</v>
      </c>
      <c r="D277" s="21">
        <v>4</v>
      </c>
      <c r="E277" s="24">
        <f>3674*1.25</f>
        <v>4592.5</v>
      </c>
      <c r="F277" s="21"/>
      <c r="G277" s="24">
        <f t="shared" si="71"/>
        <v>4592.5</v>
      </c>
      <c r="H277" s="24"/>
      <c r="I277" s="24"/>
      <c r="J277" s="24"/>
      <c r="K277" s="24"/>
      <c r="L277" s="24"/>
      <c r="M277" s="24"/>
      <c r="N277" s="24"/>
      <c r="O277" s="24"/>
      <c r="P277" s="24">
        <f>6700*1.25-G277</f>
        <v>3782.5</v>
      </c>
      <c r="Q277" s="24"/>
      <c r="R277" s="24">
        <f>G277+N277+P277</f>
        <v>8375</v>
      </c>
      <c r="S277" s="24">
        <f t="shared" si="72"/>
        <v>100500</v>
      </c>
    </row>
    <row r="278" spans="1:19" x14ac:dyDescent="0.25">
      <c r="A278" s="19"/>
      <c r="B278" s="27" t="s">
        <v>163</v>
      </c>
      <c r="C278" s="21">
        <v>1.25</v>
      </c>
      <c r="D278" s="21">
        <v>4</v>
      </c>
      <c r="E278" s="24">
        <f>3674*1.25</f>
        <v>4592.5</v>
      </c>
      <c r="F278" s="21"/>
      <c r="G278" s="24">
        <f t="shared" si="71"/>
        <v>4592.5</v>
      </c>
      <c r="H278" s="24"/>
      <c r="I278" s="24"/>
      <c r="J278" s="24"/>
      <c r="K278" s="24"/>
      <c r="L278" s="24"/>
      <c r="M278" s="24"/>
      <c r="N278" s="24"/>
      <c r="O278" s="24"/>
      <c r="P278" s="24">
        <f t="shared" ref="P278:P279" si="73">6700*1.25-G278</f>
        <v>3782.5</v>
      </c>
      <c r="Q278" s="24"/>
      <c r="R278" s="24">
        <f>G278+P278</f>
        <v>8375</v>
      </c>
      <c r="S278" s="24">
        <f t="shared" si="72"/>
        <v>100500</v>
      </c>
    </row>
    <row r="279" spans="1:19" x14ac:dyDescent="0.25">
      <c r="A279" s="19"/>
      <c r="B279" s="27" t="s">
        <v>162</v>
      </c>
      <c r="C279" s="21">
        <v>1.25</v>
      </c>
      <c r="D279" s="21">
        <v>4</v>
      </c>
      <c r="E279" s="24">
        <f>3674*1.25</f>
        <v>4592.5</v>
      </c>
      <c r="F279" s="21"/>
      <c r="G279" s="24">
        <f t="shared" si="71"/>
        <v>4592.5</v>
      </c>
      <c r="H279" s="24"/>
      <c r="I279" s="24"/>
      <c r="J279" s="24"/>
      <c r="K279" s="24"/>
      <c r="L279" s="24"/>
      <c r="M279" s="24"/>
      <c r="N279" s="24"/>
      <c r="O279" s="24"/>
      <c r="P279" s="24">
        <f t="shared" si="73"/>
        <v>3782.5</v>
      </c>
      <c r="Q279" s="24"/>
      <c r="R279" s="24">
        <f>E279+P279</f>
        <v>8375</v>
      </c>
      <c r="S279" s="24">
        <f t="shared" si="72"/>
        <v>100500</v>
      </c>
    </row>
    <row r="280" spans="1:19" s="33" customFormat="1" x14ac:dyDescent="0.25">
      <c r="A280" s="40"/>
      <c r="B280" s="41" t="s">
        <v>49</v>
      </c>
      <c r="C280" s="42">
        <f>SUM(C275:C279)</f>
        <v>5</v>
      </c>
      <c r="D280" s="42"/>
      <c r="E280" s="42">
        <f>SUM(E275:E279)</f>
        <v>18370</v>
      </c>
      <c r="F280" s="42"/>
      <c r="G280" s="31">
        <f t="shared" si="71"/>
        <v>18370</v>
      </c>
      <c r="H280" s="31"/>
      <c r="I280" s="31"/>
      <c r="J280" s="31"/>
      <c r="K280" s="31"/>
      <c r="L280" s="31"/>
      <c r="M280" s="31">
        <f>M276</f>
        <v>0</v>
      </c>
      <c r="N280" s="31"/>
      <c r="O280" s="31"/>
      <c r="P280" s="31">
        <f>SUM(P275:P279)</f>
        <v>15130</v>
      </c>
      <c r="Q280" s="31"/>
      <c r="R280" s="31">
        <f>SUM(R275:R279)</f>
        <v>33500</v>
      </c>
      <c r="S280" s="31">
        <f>SUM(S275:S279)</f>
        <v>402000</v>
      </c>
    </row>
    <row r="281" spans="1:19" s="6" customFormat="1" ht="11.4" x14ac:dyDescent="0.2">
      <c r="A281" s="23"/>
      <c r="B281" s="36" t="s">
        <v>164</v>
      </c>
      <c r="C281" s="10">
        <f>C28+C36+C48+C67+C81+C102+C132+C143+C163+C172+C179+C193+C201+C215+C220+C228+C232+C237+C242+C247+C251+C256+C260+C265+C274+C280+C137</f>
        <v>190</v>
      </c>
      <c r="D281" s="36"/>
      <c r="E281" s="10">
        <f>E28+E48+E36+E67+E81+E102+E132+E143+E163+E172+E179+E193+E201+E215+E220+E228+E232+E237+E242+E247+E251+E256+E260+E265+E274+E280+E137</f>
        <v>938398.25</v>
      </c>
      <c r="F281" s="10">
        <f>F28+F48+F36+F67+F81+F102+F132+F143+F163+F172+F179+F193+F201+F215+F220+F228+F232+F237+F242+F247+F251+F256+F260+F265+F274+F280+F137</f>
        <v>30642.475000000002</v>
      </c>
      <c r="G281" s="10">
        <f>G28+G48+G36+G67+G81+G102+G132+G143+G163+G172+G179+G193+G201+G215+G220+G228+G232+G237+G242+G247+G251+G256+G260+G265+G274+G280+G137</f>
        <v>970714.22499999986</v>
      </c>
      <c r="H281" s="10">
        <f>H28+H48+H36+H67+H81+H102+H132+H143+H163+H172+H179+H193+H201+H215+H220+H228+H232+H237+H242+H247+H251+H256+H260+H265+H274+H280</f>
        <v>19868.25</v>
      </c>
      <c r="I281" s="10">
        <f>I28+I48+I36+I67+I81+I102+I132+I143+I163+I172+I179+I193+I201+I215+I220+I228+I232+I237+I242+I247+I251+I256+I260+I265+I274+I280</f>
        <v>18701.014999999996</v>
      </c>
      <c r="J281" s="10">
        <f>J28+J48+J36+J67+J81+J102+J132+J143+J163+J172+J179+J193+J201+J215+J220+J228+J232+J237+J242+J247+J251+J256+J260+J265+J274+J280</f>
        <v>445.26400000000001</v>
      </c>
      <c r="K281" s="10">
        <f>K28+K48+K36+K67+K81+K102+K132+K143+K163+K172+K179+K193+K201+K215+K220+K228+K232+K237+K242+K247+K251+K256+K260+K265+K274+K280+K137</f>
        <v>157097.73500000002</v>
      </c>
      <c r="L281" s="10">
        <f t="shared" ref="L281:O281" si="74">L28+L48+L36+L67+L81+L102+L132+L143+L163+L172+L179+L193+L201+L215+L220+L228+L232+L237+L242+L247+L251+L256+L260+L265+L274+L280+L137</f>
        <v>869644.79000000015</v>
      </c>
      <c r="M281" s="10">
        <f t="shared" si="74"/>
        <v>0</v>
      </c>
      <c r="N281" s="10">
        <f t="shared" si="74"/>
        <v>0</v>
      </c>
      <c r="O281" s="10">
        <f t="shared" si="74"/>
        <v>61979.25</v>
      </c>
      <c r="P281" s="10">
        <f>P28+P48+P36+P67+P81+P102+P132+P143+P163+P172+P179+P193+P201+P215+P220+P228+P232+P237+P242+P247+P251+P256+P260+P265+P274+P280+P137</f>
        <v>238718.75</v>
      </c>
      <c r="Q281" s="10"/>
      <c r="R281" s="10">
        <f>R28+R48+R36+R67+R81+R102+R132+R143+R163+R172+R179+R193+R201+R215+R220+R228+R232+R237+R242+R247+R251+R256+R260+R265+R274+R280+R137</f>
        <v>2340544.2790000006</v>
      </c>
      <c r="S281" s="10">
        <f>S28+S48+S36+S67+S81+S102+S132+S143+S163+S172+S179+S193+S201+S215+S220+S228+S232+S237+S242+S247+S251+S256+S260+S265+S274+S280+S137</f>
        <v>27662594.75999999</v>
      </c>
    </row>
    <row r="282" spans="1:19" x14ac:dyDescent="0.25">
      <c r="N282" s="3" t="s">
        <v>13</v>
      </c>
      <c r="P282" s="3" t="s">
        <v>165</v>
      </c>
      <c r="R282" s="56"/>
    </row>
    <row r="283" spans="1:19" x14ac:dyDescent="0.25">
      <c r="F283" s="6"/>
      <c r="I283" s="49"/>
    </row>
    <row r="284" spans="1:19" x14ac:dyDescent="0.25">
      <c r="B284" s="50" t="s">
        <v>166</v>
      </c>
      <c r="C284" s="51">
        <f>C51+C52+C69+C83+C84+C85+C104+C105+C106+C107+C108+C109+C110+C111+C112+C113+C114+C135+C139+C146+C147+C148+C149+C150+C151+C165+C174+C181+C182+C195+C203+C204+C205+C217</f>
        <v>31.5</v>
      </c>
      <c r="D284" s="51"/>
      <c r="E284" s="51">
        <f t="shared" ref="E284:S284" si="75">E51+E52+E69+E83+E84+E85+E104+E105+E106+E107+E108+E109+E110+E111+E112+E113+E114+E135+E139+E146+E147+E148+E149+E150+E151+E165+E174+E181+E182+E195+E203+E204+E205+E217</f>
        <v>194925.5</v>
      </c>
      <c r="F284" s="51">
        <f t="shared" si="75"/>
        <v>12024.45</v>
      </c>
      <c r="G284" s="37">
        <f t="shared" si="75"/>
        <v>206949.95</v>
      </c>
      <c r="H284" s="51">
        <f t="shared" si="75"/>
        <v>0</v>
      </c>
      <c r="I284" s="51">
        <f t="shared" si="75"/>
        <v>605.47500000000002</v>
      </c>
      <c r="J284" s="51">
        <f t="shared" si="75"/>
        <v>0</v>
      </c>
      <c r="K284" s="51">
        <f t="shared" si="75"/>
        <v>51587.877499999995</v>
      </c>
      <c r="L284" s="51">
        <f t="shared" si="75"/>
        <v>370856.69750000001</v>
      </c>
      <c r="M284" s="51">
        <f t="shared" si="75"/>
        <v>0</v>
      </c>
      <c r="N284" s="51">
        <f t="shared" si="75"/>
        <v>0</v>
      </c>
      <c r="O284" s="51">
        <f t="shared" si="75"/>
        <v>0</v>
      </c>
      <c r="P284" s="51">
        <f t="shared" si="75"/>
        <v>0</v>
      </c>
      <c r="Q284" s="51">
        <f t="shared" si="75"/>
        <v>0</v>
      </c>
      <c r="R284" s="51">
        <f t="shared" si="75"/>
        <v>630000</v>
      </c>
      <c r="S284" s="37">
        <f t="shared" si="75"/>
        <v>7560000</v>
      </c>
    </row>
    <row r="285" spans="1:19" x14ac:dyDescent="0.25">
      <c r="B285" s="50" t="s">
        <v>167</v>
      </c>
      <c r="C285" s="51">
        <f>C18+C35+C53+C54+C55+C56+C57+C58+C59+C70+C71+C72+C73+C74+C75+C86+C87+C88+C89+C90+C91+C92+C93+C115+C116+C117+C118+C119+C120+C121+C122+C123+C124+C134+C141+C152+C153+C154+C155+C156+C157+C158+C159+C166+C167+C175+C176+C177+C183+C184+C185+C186+C187+C196+C197+C206+C207+C208+C209+C218+C223+C224+C230+C234+C239+C244+C249+C253+C258+C262+C267+C268+C269+C270+C271+C272+C273</f>
        <v>71.5</v>
      </c>
      <c r="D285" s="51"/>
      <c r="E285" s="51">
        <f>E18+E35+E53+E54+E55+E56+E57+E58+E59+E70+E71+E72+E73+E74+E75+E86+E87+E88+E89+E90+E91+E92+E93+E115+E116+E117+E118+E119+E120+E121+E122+E123+E124+E134+E141+E152+E153+E154+E155+E156+E157+E158+E159+E166+E167+E175+E176+E177+E183+E184+E185+E186+E187+E196+E197+E206+E207+E208+E209+E218+E223+E224+E230+E234+E239+E244+E249+E253+E258+E262+E267+E268+E269+E270+E271+E272+E273</f>
        <v>355238.5</v>
      </c>
      <c r="F285" s="51">
        <f>F18+F35+F53+F54+F55+F56+F57+F58+F59+F70+F71+F72+F73+F74+F75+F86+F87+F88+F89+F90+F91+F92+F93+F115+F116+F117+F118+F119+F120+F121+F122+F123+F124+F134+F141+F152+F153+F154+F155+F156+F157+F158+F159+F166+F167+F175+F176+F177+F183+F184+F185+F186+F187+F196+F197+F206+F207+F208+F209+F218+F223+F224+F230+F234+F239+F244+F249+F253+F258+F262+F267+F268+F269+F270+F271+F272+F273</f>
        <v>13693.525</v>
      </c>
      <c r="G285" s="37">
        <f>G18+G35+G53+G54+G55+G56+G57+G58+G59+G70+G71+G72+G73+G74+G75+G86+G87+G88+G89+G90+G91+G92+G93+G115+G116+G117+G118+G119+G120+G121+G122+G123+G124+G134+G141+G152+G153+G154+G155+G156+G157+G158+G159+G166+G167+G175+G176+G177+G183+G184+G185+G186+G187+G196+G197+G206+G207+G208+G209+G218+G223+G224+G230+G234+G239+G244+G249+G253+G258+G262+G267+G268+G269+G270+G271+G272+G273</f>
        <v>368932.02500000002</v>
      </c>
      <c r="H285" s="51">
        <f>H18+H35+H53+H54+H55+H56+H57+H58+H59+H70+H71+H72+H73+H74+H75+H86+H87+H88+H89+H90+H91+H92+H93+H115+H116+H117+H118+H119+H120+H121+H122+H123+H124+H134+H141+H152+H153+H154+H155+H156+H157+H158+H159+H166+H167+H175+H176+H177+H183+H184+H185+H186+H187+H196+H197+H206+H207+H208+H209+H218+H223+H224+H230+H234+H239+H244+H249+H253+H258+H262+H267+H268+H269+H270+H271+H272+H273</f>
        <v>2632.5</v>
      </c>
      <c r="I285" s="37">
        <f>I54+I55+I56+I57+I58+I59+I117+I122+I141+I153+I224</f>
        <v>5749.4750000000004</v>
      </c>
      <c r="J285" s="51">
        <f t="shared" ref="J285:S285" si="76">J18+J35+J53+J54+J55+J56+J57+J58+J59+J70+J71+J72+J73+J74+J75+J86+J87+J88+J89+J90+J91+J92+J93+J115+J116+J117+J118+J119+J120+J121+J122+J123+J124+J134+J141+J152+J153+J154+J155+J156+J157+J158+J159+J166+J167+J175+J176+J177+J183+J184+J185+J186+J187+J196+J197+J206+J207+J208+J209+J218+J223+J224+J230+J234+J239+J244+J249+J253+J258+J262+J267+J268+J269+J270+J271+J272+J273</f>
        <v>0</v>
      </c>
      <c r="K285" s="51">
        <f t="shared" si="76"/>
        <v>104934.28250000002</v>
      </c>
      <c r="L285" s="51">
        <f t="shared" si="76"/>
        <v>485002.21750000003</v>
      </c>
      <c r="M285" s="51">
        <f t="shared" si="76"/>
        <v>0</v>
      </c>
      <c r="N285" s="51">
        <f t="shared" si="76"/>
        <v>0</v>
      </c>
      <c r="O285" s="51">
        <f t="shared" si="76"/>
        <v>0</v>
      </c>
      <c r="P285" s="51">
        <f t="shared" si="76"/>
        <v>0</v>
      </c>
      <c r="Q285" s="51">
        <f t="shared" si="76"/>
        <v>0</v>
      </c>
      <c r="R285" s="51">
        <f t="shared" si="76"/>
        <v>970625.5</v>
      </c>
      <c r="S285" s="51">
        <f t="shared" si="76"/>
        <v>11647506</v>
      </c>
    </row>
    <row r="286" spans="1:19" x14ac:dyDescent="0.25">
      <c r="B286" s="50" t="s">
        <v>168</v>
      </c>
      <c r="C286" s="51">
        <f>C60+C61+C62+C63+C64+C65+C66+C76+C77+C78+C79+C80+C94+C95+C96+C97+C98+C99+C125+C126+C127+C128+C129+C130+C142+C160+C161+C168+C178+C188+C198+C210+C219+C225+C231+C235+C240+C245+C250+C254+C259+C263</f>
        <v>35.75</v>
      </c>
      <c r="D286" s="51"/>
      <c r="E286" s="51">
        <f t="shared" ref="E286:J286" si="77">E60+E61+E62+E63+E64+E65+E66+E76+E77+E78+E79+E80+E94+E95+E96+E97+E98+E99+E125+E126+E127+E128+E129+E130+E142+E160+E161+E168+E178+E188+E198+E210+E219+E225+E231+E235+E240+E245+E250+E254+E259+E263</f>
        <v>126470.5</v>
      </c>
      <c r="F286" s="51">
        <f t="shared" si="77"/>
        <v>3267.6</v>
      </c>
      <c r="G286" s="37">
        <f t="shared" si="77"/>
        <v>129738.1</v>
      </c>
      <c r="H286" s="51">
        <f t="shared" si="77"/>
        <v>0</v>
      </c>
      <c r="I286" s="51">
        <f t="shared" si="77"/>
        <v>11556.210000000001</v>
      </c>
      <c r="J286" s="51">
        <f t="shared" si="77"/>
        <v>0</v>
      </c>
      <c r="K286" s="51">
        <v>0</v>
      </c>
      <c r="L286" s="51">
        <f t="shared" ref="L286:S286" si="78">L60+L61+L62+L63+L64+L65+L66+L76+L77+L78+L79+L80+L94+L95+L96+L97+L98+L99+L125+L126+L127+L128+L129+L130+L142+L160+L161+L168+L178+L188+L198+L210+L219+L225+L231+L235+L240+L245+L250+L254+L259+L263</f>
        <v>117.19999999999982</v>
      </c>
      <c r="M286" s="51">
        <f t="shared" si="78"/>
        <v>0</v>
      </c>
      <c r="N286" s="51">
        <f t="shared" si="78"/>
        <v>0</v>
      </c>
      <c r="O286" s="51">
        <f t="shared" si="78"/>
        <v>0</v>
      </c>
      <c r="P286" s="51">
        <f t="shared" si="78"/>
        <v>113054.5</v>
      </c>
      <c r="Q286" s="51">
        <f t="shared" si="78"/>
        <v>0</v>
      </c>
      <c r="R286" s="51">
        <f t="shared" si="78"/>
        <v>254466.01</v>
      </c>
      <c r="S286" s="51">
        <f t="shared" si="78"/>
        <v>3053592.12</v>
      </c>
    </row>
    <row r="287" spans="1:19" x14ac:dyDescent="0.25">
      <c r="B287" s="50" t="s">
        <v>169</v>
      </c>
      <c r="C287" s="51">
        <f>C15+C16+C17+C19+C20+C21+C22+C23+C24+C25+C26+C27+C30+C31+C32+C33+C34+C38+C39+C40+C41+C42+C43+C44+C45+C46+C47+C100+C101+C131+C136+C162+C169+C170+C171+C189+C190+C191+C192+C199+C200+C211+C212+C213+C214+C226+C227+C236+C241+C246+C255+C264+C275+C276+C277+C278+C279+C140</f>
        <v>51.25</v>
      </c>
      <c r="D287" s="51"/>
      <c r="E287" s="51">
        <f>E15+E16+E17+E19+E20+E21+E22+E23+E24+E25+E26+E27+E30+E31+E32+E33+E34+E38+E39+E40+E41+E42+E43+E44+E45+E46+E47+E100+E101+E131+E136+E162+E169+E170+E171+E189+E190+E191+E192+E199+E200+E211+E212+E213+E214+E226+E227+E236+E241+E246+E255+E264+E275+E276+E277+E278+E279+E140</f>
        <v>261763.75</v>
      </c>
      <c r="F287" s="51">
        <f>F15+F16+F17+F19+F20+F21+F22+F23+F24+F25+F26+F27+F30+F31+F32+F33+F34+F38+F39+F40+F41+F42+F43+F44+F45+F46+F47+F100+F101+F131+F136+F162+F169+F170+F171+F189+F190+F191+F192+F199+F200+F211+F212+F213+F214+F226+F227+F236+F241+F246+F255+F264+F275+F276+F277+F278+F279+F140</f>
        <v>1656.9</v>
      </c>
      <c r="G287" s="51">
        <f>G15+G16+G17+G19+G20+G21+G22+G23+G24+G25+G26+G27+G30+G31+G32+G33+G34+G38+G39+G40+G41+G42+G43+G44+G45+G46+G47+G100+G101+G131+G136+G162+G169+G170+G171+G189+G190+G191+G192+G199+G200+G211+G212+G213+G214+G226+G227+G236+G241+G246+G255+G264+G275+G276+G277+G278+G279+G140</f>
        <v>265094.15000000002</v>
      </c>
      <c r="H287" s="51">
        <f>H15+H16+H17+H19+H20+H21+H22+H23+H24+H25+H26+H27+H30+H31+H32+H33+H34+H38+H39+H40+H41+H42+H43+H44+H45+H46+H47+H100+H101+H131+H136+H162+H169+H170+H171+H189+H190+H191+H192+H199+H200+H211+H212+H213+H214+H226+H227+H236+H241+H246+H255+H264+H275+H276+H277+H278+H279+H140</f>
        <v>17235.75</v>
      </c>
      <c r="I287" s="37">
        <f>I33+I34+I42</f>
        <v>789.85500000000002</v>
      </c>
      <c r="J287" s="51">
        <f>J15+J16+J17+J19+J20+J21+J22+J23+J24+J25+J26+J27+J30+J31+J32+J33+J34+J38+J39+J40+J41+J42+J43+J44+J45+J46+J47+J100+J101+J131+J136+J162+J169+J170+J171+J189+J190+J191+J192+J199+J200+J211+J212+J213+J214+J226+J227+J236+J241+J246+J255+J264+J275+J276+J277+J278+J279+J140</f>
        <v>445.26400000000001</v>
      </c>
      <c r="K287" s="51">
        <f>K15+K16+K17+K19+K20+K21+K22+K23+K24+K25+K26+K27+K30+K31+K32+K33+K34+K38+K39+K40+K41+K42+K43+K44+K45+K46+K47+K100+K101+K131+K136+K162+K169+K170+K171+K189+K190+K191+K192+K199+K200+K211+K212+K213+K214+K226+K227+K236+K241+K246+K255+K264+K275+K276+K277+K278+K279+K140</f>
        <v>575.57500000000005</v>
      </c>
      <c r="L287" s="37">
        <f>L140</f>
        <v>13668.674999999999</v>
      </c>
      <c r="M287" s="51">
        <f>M15+M16+M17+M19+M20+M21+M22+M23+M24+M25+M26+M27+M30+M31+M32+M33+M34+M38+M39+M40+M41+M42+M43+M44+M45+M46+M47+M100+M101+M131+M136+M162+M169+M170+M171+M189+M190+M191+M192+M199+M200+M211+M212+M213+M214+M226+M227+M236+M241+M246+M255+M264+M275+M276+M277+M278+M279+M140</f>
        <v>0</v>
      </c>
      <c r="N287" s="51">
        <f>N15+N16+N17+N19+N20+N21+N22+N23+N24+N25+N26+N27+N30+N31+N32+N33+N34+N38+N39+N40+N41+N42+N43+N44+N45+N46+N47+N100+N101+N131+N136+N162+N169+N170+N171+N189+N190+N191+N192+N199+N200+N211+N212+N213+N214+N226+N227+N236+N241+N246+N255+N264+N275+N276+N277+N278+N279+N140</f>
        <v>0</v>
      </c>
      <c r="O287" s="51">
        <f>O15+O16+O17+O19+O20+O21+O22+O23+O24+O25+O26+O27+O30+O31+O32+O33+O34+O38+O39+O40+O41+O42+O43+O44+O45+O46+O47+O100+O101+O131+O136+O162+O169+O170+O171+O189+O190+O191+O192+O199+O200+O211+O212+O213+O214+O226+O227+O236+O241+O246+O255+O264+O275+O276+O277+O278+O279+O140</f>
        <v>61979.25</v>
      </c>
      <c r="P287" s="37">
        <f>P30+P31+P32+P33+P34+P38+P39+P40+P41+P42+P43+P44+P45+P46+P47+P100+P131+P136+P162+P169+P170+P171+P189+P190+P191+P192+P199+P200+P211+P212+P213+P214+P226+P227+P236+P241+P246+P255+P264+P275+P276+P277+P278+P279</f>
        <v>125664.25</v>
      </c>
      <c r="Q287" s="51">
        <f>Q15+Q16+Q17+Q19+Q20+Q21+Q22+Q23+Q24+Q25+Q26+Q27+Q30+Q31+Q32+Q33+Q34+Q38+Q39+Q40+Q41+Q42+Q43+Q44+Q45+Q46+Q47+Q100+Q101+Q131+Q136+Q162+Q169+Q170+Q171+Q189+Q190+Q191+Q192+Q199+Q200+Q211+Q212+Q213+Q214+Q226+Q227+Q236+Q241+Q246+Q255+Q264+Q275+Q276+Q277+Q278+Q279+Q140</f>
        <v>0</v>
      </c>
      <c r="R287" s="51">
        <f>R15+R16+R17+R19+R20+R21+R22+R23+R24+R25+R26+R27+R30+R31+R32+R33+R34+R38+R39+R40+R41+R42+R43+R44+R45+R46+R47+R100+R101+R131+R136+R162+R169+R170+R171+R189+R190+R191+R192+R199+R200+R211+R212+R213+R214+R226+R227+R236+R241+R246+R255+R264+R275+R276+R277+R278+R279+R140</f>
        <v>485452.76899999997</v>
      </c>
      <c r="S287" s="51">
        <f>S15+S16+S17+S19+S20+S21+S22+S23+S24+S25+S26+S27+S30+S31+S32+S33+S34+S38+S39+S40+S41+S42+S43+S44+S45+S46+S47+S100+S101+S131+S136+S162+S169+S170+S171+S189+S190+S191+S192+S199+S200+S211+S212+S213+S214+S226+S227+S236+S241+S246+S255+S264+S275+S276+S277+S278+S279+S140</f>
        <v>5401496.6400000006</v>
      </c>
    </row>
    <row r="288" spans="1:19" x14ac:dyDescent="0.25">
      <c r="B288" s="50" t="s">
        <v>170</v>
      </c>
      <c r="C288" s="51">
        <f>SUBTOTAL(9,C284:C287)</f>
        <v>190</v>
      </c>
      <c r="D288" s="51"/>
      <c r="E288" s="51">
        <f t="shared" ref="E288:R288" si="79">SUBTOTAL(9,E284:E287)</f>
        <v>938398.25</v>
      </c>
      <c r="F288" s="51">
        <f t="shared" si="79"/>
        <v>30642.474999999999</v>
      </c>
      <c r="G288" s="51">
        <f t="shared" si="79"/>
        <v>970714.22500000009</v>
      </c>
      <c r="H288" s="51">
        <f t="shared" si="79"/>
        <v>19868.25</v>
      </c>
      <c r="I288" s="51">
        <f t="shared" si="79"/>
        <v>18701.015000000003</v>
      </c>
      <c r="J288" s="51">
        <f t="shared" si="79"/>
        <v>445.26400000000001</v>
      </c>
      <c r="K288" s="51">
        <f t="shared" si="79"/>
        <v>157097.73500000002</v>
      </c>
      <c r="L288" s="51">
        <f t="shared" si="79"/>
        <v>869644.79</v>
      </c>
      <c r="M288" s="51">
        <f t="shared" si="79"/>
        <v>0</v>
      </c>
      <c r="N288" s="51">
        <f t="shared" si="79"/>
        <v>0</v>
      </c>
      <c r="O288" s="51">
        <f t="shared" si="79"/>
        <v>61979.25</v>
      </c>
      <c r="P288" s="51">
        <f t="shared" si="79"/>
        <v>238718.75</v>
      </c>
      <c r="Q288" s="51">
        <f t="shared" si="79"/>
        <v>0</v>
      </c>
      <c r="R288" s="51">
        <f t="shared" si="79"/>
        <v>2340544.2790000001</v>
      </c>
      <c r="S288" s="51">
        <f>SUBTOTAL(9,S284:S287)</f>
        <v>27662594.760000002</v>
      </c>
    </row>
    <row r="291" spans="2:10" ht="15.6" x14ac:dyDescent="0.3">
      <c r="B291" s="60" t="s">
        <v>173</v>
      </c>
      <c r="C291" s="61"/>
      <c r="D291" s="61"/>
      <c r="E291" s="55">
        <f>E281</f>
        <v>938398.25</v>
      </c>
      <c r="F291" s="52"/>
      <c r="G291" s="52"/>
      <c r="H291" s="53"/>
      <c r="I291" s="54"/>
    </row>
    <row r="292" spans="2:10" ht="15.75" customHeight="1" x14ac:dyDescent="0.3">
      <c r="B292" s="60" t="s">
        <v>174</v>
      </c>
      <c r="C292" s="61"/>
      <c r="D292" s="61"/>
      <c r="E292" s="37">
        <f>R288+E291</f>
        <v>3278942.5290000001</v>
      </c>
      <c r="G292" s="52"/>
      <c r="H292" s="53"/>
      <c r="I292" s="54"/>
    </row>
    <row r="296" spans="2:10" ht="15.6" x14ac:dyDescent="0.3">
      <c r="B296" s="3" t="s">
        <v>185</v>
      </c>
      <c r="C296" s="62"/>
      <c r="D296" s="63"/>
      <c r="E296" s="63"/>
      <c r="F296" s="57" t="s">
        <v>186</v>
      </c>
      <c r="G296" s="57"/>
      <c r="H296" s="57" t="s">
        <v>175</v>
      </c>
      <c r="I296" s="57"/>
      <c r="J296" s="57"/>
    </row>
    <row r="297" spans="2:10" ht="15.6" x14ac:dyDescent="0.3">
      <c r="C297" s="58"/>
      <c r="D297" s="59"/>
      <c r="E297" s="59"/>
      <c r="F297" s="57"/>
      <c r="G297" s="57"/>
      <c r="H297" s="57"/>
      <c r="I297" s="57"/>
      <c r="J297" s="57"/>
    </row>
    <row r="298" spans="2:10" ht="15.6" x14ac:dyDescent="0.3">
      <c r="C298" s="57"/>
      <c r="D298" s="57"/>
      <c r="E298" s="57"/>
      <c r="F298" s="57"/>
      <c r="G298" s="57"/>
      <c r="H298" s="57"/>
      <c r="I298" s="57"/>
      <c r="J298" s="57"/>
    </row>
    <row r="299" spans="2:10" ht="15.6" x14ac:dyDescent="0.3">
      <c r="C299" s="57"/>
      <c r="D299" s="57"/>
      <c r="E299" s="57"/>
      <c r="F299" s="57"/>
      <c r="G299" s="57"/>
      <c r="H299" s="57" t="s">
        <v>181</v>
      </c>
      <c r="I299" s="57"/>
      <c r="J299" s="57"/>
    </row>
  </sheetData>
  <mergeCells count="21">
    <mergeCell ref="S6:AH6"/>
    <mergeCell ref="S8:AH8"/>
    <mergeCell ref="R11:R12"/>
    <mergeCell ref="S11:S12"/>
    <mergeCell ref="B10:R10"/>
    <mergeCell ref="B11:B12"/>
    <mergeCell ref="C11:C12"/>
    <mergeCell ref="D11:D12"/>
    <mergeCell ref="E11:E12"/>
    <mergeCell ref="F11:F12"/>
    <mergeCell ref="G11:G12"/>
    <mergeCell ref="H11:K11"/>
    <mergeCell ref="L11:O11"/>
    <mergeCell ref="Q11:Q12"/>
    <mergeCell ref="B9:R9"/>
    <mergeCell ref="B291:D291"/>
    <mergeCell ref="B292:D292"/>
    <mergeCell ref="C296:E296"/>
    <mergeCell ref="B1:Q1"/>
    <mergeCell ref="M2:O2"/>
    <mergeCell ref="M3:O3"/>
  </mergeCells>
  <pageMargins left="0.23622047244094491" right="0.23622047244094491" top="0.35433070866141736" bottom="0.15748031496062992" header="0" footer="0"/>
  <pageSetup paperSize="9" scale="70" fitToHeight="0" orientation="landscape" verticalDpi="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KNP</dc:creator>
  <cp:lastModifiedBy>Секретарь</cp:lastModifiedBy>
  <cp:lastPrinted>2023-01-23T13:28:42Z</cp:lastPrinted>
  <dcterms:created xsi:type="dcterms:W3CDTF">2023-01-09T13:13:05Z</dcterms:created>
  <dcterms:modified xsi:type="dcterms:W3CDTF">2023-01-23T13:30:57Z</dcterms:modified>
</cp:coreProperties>
</file>